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00" yWindow="480" windowWidth="19440" windowHeight="7350"/>
  </bookViews>
  <sheets>
    <sheet name="ЛСР по форме №4" sheetId="1" r:id="rId1"/>
    <sheet name="ЛСР по форме №4 с материалами" sheetId="2" state="hidden" r:id="rId2"/>
    <sheet name="ЛСР по форме №4 с оборудованием" sheetId="3" state="hidden" r:id="rId3"/>
    <sheet name="ЛСР по форме №4 с мат. и обор." sheetId="4" state="hidden" r:id="rId4"/>
  </sheets>
  <definedNames>
    <definedName name="_xlnm.Print_Titles" localSheetId="0">'ЛСР по форме №4'!28:28</definedName>
    <definedName name="_xlnm.Print_Titles" localSheetId="3">'ЛСР по форме №4 с мат. и обор.'!24:24</definedName>
    <definedName name="_xlnm.Print_Titles" localSheetId="1">'ЛСР по форме №4 с материалами'!24:24</definedName>
    <definedName name="_xlnm.Print_Titles" localSheetId="2">'ЛСР по форме №4 с оборудованием'!24:24</definedName>
  </definedNames>
  <calcPr calcId="145621"/>
</workbook>
</file>

<file path=xl/calcChain.xml><?xml version="1.0" encoding="utf-8"?>
<calcChain xmlns="http://schemas.openxmlformats.org/spreadsheetml/2006/main">
  <c r="G85" i="1" l="1"/>
  <c r="G86" i="1" s="1"/>
  <c r="G88" i="1" l="1"/>
  <c r="G87" i="1"/>
</calcChain>
</file>

<file path=xl/sharedStrings.xml><?xml version="1.0" encoding="utf-8"?>
<sst xmlns="http://schemas.openxmlformats.org/spreadsheetml/2006/main" count="352" uniqueCount="216">
  <si>
    <t>СОГЛАСОВАНО:</t>
  </si>
  <si>
    <t>УТВЕРЖДАЮ:</t>
  </si>
  <si>
    <t>______________</t>
  </si>
  <si>
    <t>" _____ " ________________ 2021 г.</t>
  </si>
  <si>
    <t>(наименование стройки)</t>
  </si>
  <si>
    <t>ЛОКАЛЬНЫЙ СМЕТНЫЙ РАСЧЕТ № 01-01</t>
  </si>
  <si>
    <t>(локальная смета)</t>
  </si>
  <si>
    <t xml:space="preserve">на </t>
  </si>
  <si>
    <t>(наименование работ и затрат, наименование объекта)</t>
  </si>
  <si>
    <t>Основание: 59-07-02/2020-АД.В13</t>
  </si>
  <si>
    <t>тыс. руб.</t>
  </si>
  <si>
    <t>чел.час</t>
  </si>
  <si>
    <t>Составлен(а) в текущих (прогнозных) ценах по состоянию на 01.01.2000г.</t>
  </si>
  <si>
    <t>№ пп</t>
  </si>
  <si>
    <t>Шифр и номер позиции норматива</t>
  </si>
  <si>
    <t>Наименование работ и затрат, единица измерения</t>
  </si>
  <si>
    <t>Количество</t>
  </si>
  <si>
    <t>Стоимость единицы, руб.</t>
  </si>
  <si>
    <t>Общая стоимость, руб.</t>
  </si>
  <si>
    <t>Затраты труда рабочих, чел.-ч, не занятых обслуживанием машин</t>
  </si>
  <si>
    <t>всего</t>
  </si>
  <si>
    <t>эксплуата-
ции машин</t>
  </si>
  <si>
    <t>Всего</t>
  </si>
  <si>
    <t>оплаты труда</t>
  </si>
  <si>
    <t>эксплуата-
ция машин</t>
  </si>
  <si>
    <t>в т.ч. оплаты труда</t>
  </si>
  <si>
    <t>на единицу</t>
  </si>
  <si>
    <t>Раздел 1. Разборка существующей дорожной одежды</t>
  </si>
  <si>
    <t>1</t>
  </si>
  <si>
    <t>ФЕРр68-12-4
Приказ Минстроя России от 26.12.2019 №876/пр</t>
  </si>
  <si>
    <t>Разборка покрытий и оснований: асфальтобетонных с помощью молотков отбойных
(100 м3)</t>
  </si>
  <si>
    <t>3,4355
(292,2+51,35) / 100</t>
  </si>
  <si>
    <t>4978,77
1288,05</t>
  </si>
  <si>
    <t>3690,72
398,18</t>
  </si>
  <si>
    <t>17105</t>
  </si>
  <si>
    <t>4425</t>
  </si>
  <si>
    <t>12680
1368</t>
  </si>
  <si>
    <t>155</t>
  </si>
  <si>
    <t>532,5</t>
  </si>
  <si>
    <t>2</t>
  </si>
  <si>
    <t>ФССЦпг-01-01-01-043
Приказ Минстроя России от 26.12.2019 №876/пр</t>
  </si>
  <si>
    <t>Погрузо-разгрузочные работы при автомобильных перевозках: Погрузка мусора строительного с погрузкой экскаваторами емкостью ковша до 0,5 м3
(1 т груза)</t>
  </si>
  <si>
    <t>490,59
417,26+73,33</t>
  </si>
  <si>
    <t>3,28</t>
  </si>
  <si>
    <t>1609</t>
  </si>
  <si>
    <t>3</t>
  </si>
  <si>
    <t>ФССЦпг-03-21-01-012
Приказ Минстроя России от 26.12.2019 №876/пр</t>
  </si>
  <si>
    <t>Перевозка грузов автомобилями-самосвалами грузоподъемностью 10 т работающих вне карьера на расстояние: I класс груза до 12 км
(1 т груза)</t>
  </si>
  <si>
    <t xml:space="preserve">490,59
</t>
  </si>
  <si>
    <t>12,2</t>
  </si>
  <si>
    <t>5985</t>
  </si>
  <si>
    <t>4</t>
  </si>
  <si>
    <t>ФЕР01-01-013-02
Приказ Минстроя России от 26.12.2019 №876/пр</t>
  </si>
  <si>
    <t>Разработка грунта с погрузкой на автомобили-самосвалы экскаваторами с ковшом вместимостью: 1 (1-1,2) м3, группа грунтов 2 -Разборка покрытий и оснований: щебеночных
(1000 м3)</t>
  </si>
  <si>
    <t>1,61505
(1461+154,05) / 1000</t>
  </si>
  <si>
    <t>2297,01
53,82</t>
  </si>
  <si>
    <t>2238,85
270</t>
  </si>
  <si>
    <t>3710</t>
  </si>
  <si>
    <t>87</t>
  </si>
  <si>
    <t>3616
436</t>
  </si>
  <si>
    <t>6,9</t>
  </si>
  <si>
    <t>11,14</t>
  </si>
  <si>
    <t>5</t>
  </si>
  <si>
    <t xml:space="preserve">2261,07
</t>
  </si>
  <si>
    <t>27585</t>
  </si>
  <si>
    <t>6</t>
  </si>
  <si>
    <t>ФЕРр68-14-2
Приказ Минстроя России от 26.12.2019 №876/пр</t>
  </si>
  <si>
    <t>Разборка бортовых камней: на щебеночном основании
(100 м)</t>
  </si>
  <si>
    <t>13,53
1353 / 100</t>
  </si>
  <si>
    <t>1042,74
437,36</t>
  </si>
  <si>
    <t>605,38
64,38</t>
  </si>
  <si>
    <t>14108</t>
  </si>
  <si>
    <t>5917</t>
  </si>
  <si>
    <t>8191
871</t>
  </si>
  <si>
    <t>52,63</t>
  </si>
  <si>
    <t>712,08</t>
  </si>
  <si>
    <t>7</t>
  </si>
  <si>
    <t>162,36</t>
  </si>
  <si>
    <t>533</t>
  </si>
  <si>
    <t>8</t>
  </si>
  <si>
    <t xml:space="preserve">162,36
</t>
  </si>
  <si>
    <t>1981</t>
  </si>
  <si>
    <t>Дорожные знаки</t>
  </si>
  <si>
    <t>9</t>
  </si>
  <si>
    <t>ФЕР27-09-015-01
Приказ Минстроя России от 26.12.2019 №876/пр</t>
  </si>
  <si>
    <t>Демонтаж дорожных знаков
(100 шт)
(Прил.27.3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</t>
  </si>
  <si>
    <t>0,05
5 / 100</t>
  </si>
  <si>
    <t>1228,16
209,99</t>
  </si>
  <si>
    <t>1018,17
126,29</t>
  </si>
  <si>
    <t>61</t>
  </si>
  <si>
    <t>10</t>
  </si>
  <si>
    <t>51
6</t>
  </si>
  <si>
    <t>25,956</t>
  </si>
  <si>
    <t>1,3</t>
  </si>
  <si>
    <t>ФЕР27-09-012-01
Приказ Минстроя России от 26.12.2019 №876/пр</t>
  </si>
  <si>
    <t>Демонтаж При установке дополнительных щитков добавлять к расценкам таблиц с 27-09-008 по 27-09-011
(100 шт)
(МДС36 п.3.3.1. Демонтаж (разборка) металлических конструкций ОЗП=0,7; ЭМ=0,7 к расх.; ЗПМ=0,7; МАТ=0 к расх.; ТЗ=0,7; ТЗМ=0,7;
Прил.27.3 п.3.1 Производство работ на одной половине проезжей части при систематическом движении транспорта на другой ОЗП=1,2; ЭМ=1,2 к расх.; ЗПМ=1,2; ТЗ=1,2; ТЗМ=1,2)</t>
  </si>
  <si>
    <t>0,15
(20-5) / 100</t>
  </si>
  <si>
    <t>494,4
494,4</t>
  </si>
  <si>
    <t>74</t>
  </si>
  <si>
    <t>57,96</t>
  </si>
  <si>
    <t>8,69</t>
  </si>
  <si>
    <t>14
В</t>
  </si>
  <si>
    <t>Сборник «Цены в строительстве 2020-3»</t>
  </si>
  <si>
    <t>В том числе стоимость возвращаемых материалов: металл
(т)
МАТ=10333,33/8,41</t>
  </si>
  <si>
    <t>0,173
0,048+0,125</t>
  </si>
  <si>
    <t>1228,7
10333,33/8,41</t>
  </si>
  <si>
    <t>'(213)</t>
  </si>
  <si>
    <t>Демонтаж светофорных объектов с последующим переносом.</t>
  </si>
  <si>
    <t>11</t>
  </si>
  <si>
    <t>ФЕРм08-03-543-06
Приказ Минстроя России от 26.12.2019 №876/пр</t>
  </si>
  <si>
    <t>Демонтаж Светофор 2-х секционный: на выносном кронштейне
(шт)
(Приказ от 04.09.2019 № 519/пр табл.3 п.2 Демонтаж оборудования, пригодного для дальнейшего использования, со снятием с места установки, необходимой (частичной) разборкой без надобности хранения (перемещается на другое место установки и т.п.) ОЗП=0,6; ЭМ=0,6 к расх.; ЗПМ=0,6; МАТ=0 к расх.; ТЗ=0,6; ТЗМ=0,6)</t>
  </si>
  <si>
    <t xml:space="preserve">2
</t>
  </si>
  <si>
    <t>47,89
13,56</t>
  </si>
  <si>
    <t>34,33
4,24</t>
  </si>
  <si>
    <t>96</t>
  </si>
  <si>
    <t>27</t>
  </si>
  <si>
    <t>69
8</t>
  </si>
  <si>
    <t>1,512</t>
  </si>
  <si>
    <t>3,02</t>
  </si>
  <si>
    <t>Итого прямые затраты по смете в базисных ценах</t>
  </si>
  <si>
    <t>72847</t>
  </si>
  <si>
    <t>10540</t>
  </si>
  <si>
    <t>62300
2689</t>
  </si>
  <si>
    <t>1268,73</t>
  </si>
  <si>
    <t>Накладные расходы</t>
  </si>
  <si>
    <t>13692</t>
  </si>
  <si>
    <t>Сметная прибыль</t>
  </si>
  <si>
    <t>7867</t>
  </si>
  <si>
    <t>Итоги по смете:</t>
  </si>
  <si>
    <t xml:space="preserve">  Итоги по Строительным работам</t>
  </si>
  <si>
    <t xml:space="preserve">    Благоустройство (ремонтно-строительные):</t>
  </si>
  <si>
    <t xml:space="preserve">      Итого Поз. 1, 6</t>
  </si>
  <si>
    <t>31213</t>
  </si>
  <si>
    <t>10342</t>
  </si>
  <si>
    <t>20871
2239</t>
  </si>
  <si>
    <t>1244,58</t>
  </si>
  <si>
    <t xml:space="preserve">      Накладные расходы 104% ФОТ (от 12 581)</t>
  </si>
  <si>
    <t>13084</t>
  </si>
  <si>
    <t xml:space="preserve">      Сметная прибыль 60% ФОТ (от 12 581)</t>
  </si>
  <si>
    <t>7549</t>
  </si>
  <si>
    <t xml:space="preserve">      Итого c накладными и см. прибылью</t>
  </si>
  <si>
    <t>51846</t>
  </si>
  <si>
    <t xml:space="preserve">    Погрузо-разгрузочные работы:</t>
  </si>
  <si>
    <t xml:space="preserve">      Итого Поз. 2, 7</t>
  </si>
  <si>
    <t>2142</t>
  </si>
  <si>
    <t xml:space="preserve">    Перевозка грузов автотранспортом:</t>
  </si>
  <si>
    <t xml:space="preserve">      Итого Поз. 3, 5, 8</t>
  </si>
  <si>
    <t>35551</t>
  </si>
  <si>
    <t xml:space="preserve">    Земляные работы, выполняемые механизированным способом:</t>
  </si>
  <si>
    <t xml:space="preserve">      Итого Поз. 4</t>
  </si>
  <si>
    <t xml:space="preserve">      Накладные расходы 95%*0,9 ФОТ (от 523)</t>
  </si>
  <si>
    <t>447</t>
  </si>
  <si>
    <t xml:space="preserve">      Сметная прибыль 50%*0,85 ФОТ (от 523)</t>
  </si>
  <si>
    <t>222</t>
  </si>
  <si>
    <t>4379</t>
  </si>
  <si>
    <t xml:space="preserve">    Автомобильные дороги:</t>
  </si>
  <si>
    <t xml:space="preserve">      Итого Поз. 9-10</t>
  </si>
  <si>
    <t>135</t>
  </si>
  <si>
    <t>84</t>
  </si>
  <si>
    <t>9,99</t>
  </si>
  <si>
    <t xml:space="preserve">      Накладные расходы 142% ФОТ (от 90)</t>
  </si>
  <si>
    <t>128</t>
  </si>
  <si>
    <t xml:space="preserve">      Сметная прибыль 95%*0,85 ФОТ (от 90)</t>
  </si>
  <si>
    <t>73</t>
  </si>
  <si>
    <t>336</t>
  </si>
  <si>
    <t xml:space="preserve">    Итого</t>
  </si>
  <si>
    <t>94254</t>
  </si>
  <si>
    <t>1265,71</t>
  </si>
  <si>
    <t xml:space="preserve">  Итоги по Монтажным работам</t>
  </si>
  <si>
    <t xml:space="preserve">    Электромонтажные работы на других объектах:</t>
  </si>
  <si>
    <t xml:space="preserve">      Итого Поз. 11</t>
  </si>
  <si>
    <t xml:space="preserve">      Накладные расходы 95% ФОТ (от 35)</t>
  </si>
  <si>
    <t>33</t>
  </si>
  <si>
    <t xml:space="preserve">      Сметная прибыль 65% ФОТ (от 35)</t>
  </si>
  <si>
    <t>23</t>
  </si>
  <si>
    <t>152</t>
  </si>
  <si>
    <t xml:space="preserve">  Итого</t>
  </si>
  <si>
    <t>94406</t>
  </si>
  <si>
    <t xml:space="preserve">    В том числе:</t>
  </si>
  <si>
    <t xml:space="preserve">      Материалы</t>
  </si>
  <si>
    <t xml:space="preserve">      Машины и механизмы</t>
  </si>
  <si>
    <t>62300</t>
  </si>
  <si>
    <t xml:space="preserve">      ФОТ</t>
  </si>
  <si>
    <t>13229</t>
  </si>
  <si>
    <t xml:space="preserve">      Накладные расходы</t>
  </si>
  <si>
    <t xml:space="preserve">      Сметная прибыль</t>
  </si>
  <si>
    <t xml:space="preserve">  ВСЕГО по смете</t>
  </si>
  <si>
    <t>Возврат материалов</t>
  </si>
  <si>
    <t>_______________</t>
  </si>
  <si>
    <t>__________________</t>
  </si>
  <si>
    <t>"______ " _______________2021 г.</t>
  </si>
  <si>
    <t xml:space="preserve">ЛОКАЛЬНЫЙ СМЕТНЫЙ РАСЧЕТ № </t>
  </si>
  <si>
    <t xml:space="preserve">Основание: </t>
  </si>
  <si>
    <t>Сметная стоимость</t>
  </si>
  <si>
    <t>Средства на оплату труда</t>
  </si>
  <si>
    <t xml:space="preserve">Составлен(а) в </t>
  </si>
  <si>
    <t>мате-
риалы</t>
  </si>
  <si>
    <t>Общая масса обору-
дования, т</t>
  </si>
  <si>
    <t>эксплуатации машин</t>
  </si>
  <si>
    <t>Обору-
дования</t>
  </si>
  <si>
    <t>эксплуатация машин</t>
  </si>
  <si>
    <t>Общая масса оборудо-вания, т</t>
  </si>
  <si>
    <t>мате-риалы</t>
  </si>
  <si>
    <t>обору-дования</t>
  </si>
  <si>
    <t>Итого</t>
  </si>
  <si>
    <t>Индекс 3 квартала 2020 г. (Письмо Минстроя от 07.09.2020 № 07.09.2020 № 35294-ИФ/09) 8,41</t>
  </si>
  <si>
    <t>Стоимость общестроительных работ с уч.рег.особ. (индексы-дефляторы на основании Письма Минстроя России от 16.03.2020 N 9333-ИФ/09 «По вопросу применения официальной статистической информации об индексах цен на продукцию (затраты, услуги) инвестиционного назначения по видам экономической деятельности (строительство), публикуемой Росстатом для соответствующего периода, и индексов-дефляторов Минэкономразвития России по строке "Инвестиции в основной капитал (капитальные вложения)»), 1,0584*1,01250</t>
  </si>
  <si>
    <t xml:space="preserve">  НДС 20%  </t>
  </si>
  <si>
    <t xml:space="preserve">Сметная стоимость </t>
  </si>
  <si>
    <t xml:space="preserve">      строительных работ </t>
  </si>
  <si>
    <t xml:space="preserve">      монтажных работ </t>
  </si>
  <si>
    <t xml:space="preserve">Средства на оплату труда </t>
  </si>
  <si>
    <t xml:space="preserve">Сметная трудоемкость </t>
  </si>
  <si>
    <t xml:space="preserve">Возврат материалов </t>
  </si>
  <si>
    <t>Подготовительные работы</t>
  </si>
  <si>
    <t>Выполнение работ по ремонту улично-дорожной сети улицы Дзержинского от проспекта Ленина до улицы Краснознаменской в городе Рубцовске Алтайского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</si>
</sst>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7" x14ac:knownFonts="1">
    <font>
      <sz val="11"/>
      <name val="Calibri"/>
      <charset val="1"/>
    </font>
    <font>
      <sz val="9"/>
      <name val="Arial"/>
      <charset val="204"/>
    </font>
    <font>
      <sz val="8"/>
      <name val="Arial"/>
      <charset val="204"/>
    </font>
    <font>
      <sz val="10"/>
      <name val="Arial"/>
      <charset val="204"/>
    </font>
    <font>
      <b/>
      <sz val="10"/>
      <name val="Arial"/>
      <charset val="204"/>
    </font>
    <font>
      <i/>
      <sz val="10"/>
      <name val="Arial"/>
      <charset val="204"/>
    </font>
    <font>
      <i/>
      <sz val="8"/>
      <name val="Arial"/>
      <charset val="204"/>
    </font>
    <font>
      <b/>
      <sz val="12"/>
      <name val="Arial"/>
      <charset val="204"/>
    </font>
    <font>
      <b/>
      <sz val="8"/>
      <name val="Arial"/>
      <charset val="204"/>
    </font>
    <font>
      <sz val="11"/>
      <name val="Arial"/>
      <charset val="204"/>
    </font>
    <font>
      <i/>
      <sz val="9"/>
      <name val="Arial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31">
    <xf numFmtId="0" fontId="0" fillId="0" borderId="0" xfId="0"/>
    <xf numFmtId="0" fontId="1" fillId="0" borderId="0" xfId="0" applyNumberFormat="1" applyFont="1" applyFill="1" applyBorder="1" applyAlignment="1" applyProtection="1">
      <alignment horizontal="center" vertical="top"/>
    </xf>
    <xf numFmtId="164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right" vertical="top"/>
    </xf>
    <xf numFmtId="0" fontId="5" fillId="0" borderId="2" xfId="0" applyNumberFormat="1" applyFont="1" applyFill="1" applyBorder="1" applyAlignment="1" applyProtection="1">
      <alignment horizontal="center" vertical="top"/>
    </xf>
    <xf numFmtId="0" fontId="6" fillId="0" borderId="2" xfId="0" applyNumberFormat="1" applyFont="1" applyFill="1" applyBorder="1" applyAlignment="1" applyProtection="1">
      <alignment horizontal="right" vertical="top"/>
    </xf>
    <xf numFmtId="49" fontId="2" fillId="0" borderId="0" xfId="0" applyNumberFormat="1" applyFont="1" applyFill="1" applyBorder="1" applyAlignment="1" applyProtection="1"/>
    <xf numFmtId="0" fontId="7" fillId="0" borderId="0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/>
    </xf>
    <xf numFmtId="0" fontId="3" fillId="0" borderId="10" xfId="0" applyNumberFormat="1" applyFont="1" applyFill="1" applyBorder="1" applyAlignment="1" applyProtection="1">
      <alignment horizontal="right" vertical="top"/>
    </xf>
    <xf numFmtId="49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3" xfId="0" applyNumberFormat="1" applyFont="1" applyFill="1" applyBorder="1" applyAlignment="1" applyProtection="1">
      <alignment horizontal="center" vertical="center"/>
    </xf>
    <xf numFmtId="49" fontId="1" fillId="0" borderId="3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center" vertical="center"/>
    </xf>
    <xf numFmtId="49" fontId="11" fillId="0" borderId="5" xfId="0" applyNumberFormat="1" applyFont="1" applyFill="1" applyBorder="1" applyAlignment="1" applyProtection="1">
      <alignment horizontal="center" vertical="center"/>
    </xf>
    <xf numFmtId="0" fontId="11" fillId="0" borderId="5" xfId="0" applyNumberFormat="1" applyFont="1" applyFill="1" applyBorder="1" applyAlignment="1" applyProtection="1">
      <alignment horizontal="center" vertical="center" wrapText="1"/>
    </xf>
    <xf numFmtId="0" fontId="11" fillId="0" borderId="4" xfId="0" applyNumberFormat="1" applyFont="1" applyFill="1" applyBorder="1" applyAlignment="1" applyProtection="1">
      <alignment horizontal="center" vertical="top"/>
    </xf>
    <xf numFmtId="164" fontId="13" fillId="0" borderId="7" xfId="0" applyNumberFormat="1" applyFont="1" applyFill="1" applyBorder="1" applyAlignment="1" applyProtection="1">
      <alignment horizontal="left" vertical="top" wrapText="1"/>
    </xf>
    <xf numFmtId="0" fontId="11" fillId="0" borderId="7" xfId="0" applyNumberFormat="1" applyFont="1" applyFill="1" applyBorder="1" applyAlignment="1" applyProtection="1">
      <alignment horizontal="left" vertical="top" wrapText="1"/>
    </xf>
    <xf numFmtId="0" fontId="11" fillId="0" borderId="7" xfId="0" applyNumberFormat="1" applyFont="1" applyFill="1" applyBorder="1" applyAlignment="1" applyProtection="1">
      <alignment horizontal="center" vertical="top" wrapText="1"/>
    </xf>
    <xf numFmtId="0" fontId="11" fillId="0" borderId="7" xfId="0" applyNumberFormat="1" applyFont="1" applyFill="1" applyBorder="1" applyAlignment="1" applyProtection="1">
      <alignment horizontal="right" vertical="top" wrapText="1"/>
    </xf>
    <xf numFmtId="0" fontId="11" fillId="0" borderId="7" xfId="0" applyNumberFormat="1" applyFont="1" applyFill="1" applyBorder="1" applyAlignment="1" applyProtection="1">
      <alignment horizontal="right" vertical="top"/>
    </xf>
    <xf numFmtId="0" fontId="11" fillId="0" borderId="7" xfId="0" applyNumberFormat="1" applyFont="1" applyFill="1" applyBorder="1" applyAlignment="1" applyProtection="1">
      <alignment horizontal="center" vertical="top"/>
    </xf>
    <xf numFmtId="0" fontId="11" fillId="0" borderId="8" xfId="0" applyNumberFormat="1" applyFont="1" applyFill="1" applyBorder="1" applyAlignment="1" applyProtection="1">
      <alignment horizontal="center" vertical="top"/>
    </xf>
    <xf numFmtId="164" fontId="13" fillId="0" borderId="9" xfId="0" applyNumberFormat="1" applyFont="1" applyFill="1" applyBorder="1" applyAlignment="1" applyProtection="1">
      <alignment horizontal="left" vertical="top" wrapText="1"/>
    </xf>
    <xf numFmtId="0" fontId="11" fillId="0" borderId="9" xfId="0" applyNumberFormat="1" applyFont="1" applyFill="1" applyBorder="1" applyAlignment="1" applyProtection="1">
      <alignment horizontal="left" vertical="top" wrapText="1"/>
    </xf>
    <xf numFmtId="0" fontId="11" fillId="0" borderId="9" xfId="0" applyNumberFormat="1" applyFont="1" applyFill="1" applyBorder="1" applyAlignment="1" applyProtection="1">
      <alignment horizontal="center" vertical="top" wrapText="1"/>
    </xf>
    <xf numFmtId="0" fontId="11" fillId="0" borderId="9" xfId="0" applyNumberFormat="1" applyFont="1" applyFill="1" applyBorder="1" applyAlignment="1" applyProtection="1">
      <alignment horizontal="right" vertical="top" wrapText="1"/>
    </xf>
    <xf numFmtId="0" fontId="11" fillId="0" borderId="9" xfId="0" applyNumberFormat="1" applyFont="1" applyFill="1" applyBorder="1" applyAlignment="1" applyProtection="1">
      <alignment horizontal="right" vertical="top"/>
    </xf>
    <xf numFmtId="0" fontId="12" fillId="0" borderId="8" xfId="0" applyNumberFormat="1" applyFont="1" applyFill="1" applyBorder="1" applyAlignment="1" applyProtection="1">
      <alignment horizontal="center" vertical="top" wrapText="1"/>
    </xf>
    <xf numFmtId="164" fontId="12" fillId="0" borderId="9" xfId="0" applyNumberFormat="1" applyFont="1" applyFill="1" applyBorder="1" applyAlignment="1" applyProtection="1">
      <alignment horizontal="left" vertical="top" wrapText="1"/>
    </xf>
    <xf numFmtId="0" fontId="12" fillId="0" borderId="9" xfId="0" applyNumberFormat="1" applyFont="1" applyFill="1" applyBorder="1" applyAlignment="1" applyProtection="1">
      <alignment horizontal="left" vertical="top" wrapText="1"/>
    </xf>
    <xf numFmtId="0" fontId="12" fillId="0" borderId="9" xfId="0" applyNumberFormat="1" applyFont="1" applyFill="1" applyBorder="1" applyAlignment="1" applyProtection="1">
      <alignment horizontal="center" vertical="top" wrapText="1"/>
    </xf>
    <xf numFmtId="0" fontId="12" fillId="0" borderId="9" xfId="0" applyNumberFormat="1" applyFont="1" applyFill="1" applyBorder="1" applyAlignment="1" applyProtection="1">
      <alignment horizontal="right" vertical="top" wrapText="1"/>
    </xf>
    <xf numFmtId="0" fontId="12" fillId="0" borderId="9" xfId="0" applyNumberFormat="1" applyFont="1" applyFill="1" applyBorder="1" applyAlignment="1" applyProtection="1">
      <alignment horizontal="right" vertical="top"/>
    </xf>
    <xf numFmtId="2" fontId="13" fillId="0" borderId="19" xfId="0" applyNumberFormat="1" applyFont="1" applyFill="1" applyBorder="1" applyAlignment="1" applyProtection="1">
      <alignment horizontal="right" vertical="top" wrapText="1"/>
    </xf>
    <xf numFmtId="0" fontId="11" fillId="0" borderId="19" xfId="0" applyNumberFormat="1" applyFont="1" applyFill="1" applyBorder="1" applyAlignment="1" applyProtection="1">
      <alignment horizontal="right" vertical="top"/>
    </xf>
    <xf numFmtId="0" fontId="13" fillId="0" borderId="19" xfId="0" applyNumberFormat="1" applyFont="1" applyFill="1" applyBorder="1" applyAlignment="1" applyProtection="1">
      <alignment horizontal="right" vertical="top"/>
    </xf>
    <xf numFmtId="0" fontId="13" fillId="0" borderId="13" xfId="0" applyNumberFormat="1" applyFont="1" applyFill="1" applyBorder="1" applyAlignment="1" applyProtection="1">
      <alignment horizontal="left" vertical="top" wrapText="1"/>
    </xf>
    <xf numFmtId="0" fontId="13" fillId="0" borderId="14" xfId="0" applyNumberFormat="1" applyFont="1" applyFill="1" applyBorder="1" applyAlignment="1" applyProtection="1">
      <alignment horizontal="left" vertical="top" wrapText="1"/>
    </xf>
    <xf numFmtId="0" fontId="11" fillId="0" borderId="19" xfId="0" applyNumberFormat="1" applyFont="1" applyFill="1" applyBorder="1" applyAlignment="1" applyProtection="1">
      <alignment horizontal="right" vertical="top" wrapText="1"/>
    </xf>
    <xf numFmtId="2" fontId="11" fillId="0" borderId="19" xfId="0" applyNumberFormat="1" applyFont="1" applyFill="1" applyBorder="1" applyAlignment="1" applyProtection="1">
      <alignment horizontal="right" vertical="top" wrapText="1"/>
    </xf>
    <xf numFmtId="0" fontId="13" fillId="0" borderId="19" xfId="0" applyNumberFormat="1" applyFont="1" applyFill="1" applyBorder="1" applyAlignment="1" applyProtection="1">
      <alignment horizontal="right" vertical="top" wrapText="1"/>
    </xf>
    <xf numFmtId="49" fontId="11" fillId="0" borderId="1" xfId="0" applyNumberFormat="1" applyFont="1" applyFill="1" applyBorder="1" applyAlignment="1" applyProtection="1">
      <alignment horizontal="left" vertical="top"/>
    </xf>
    <xf numFmtId="49" fontId="11" fillId="0" borderId="1" xfId="0" applyNumberFormat="1" applyFont="1" applyFill="1" applyBorder="1" applyAlignment="1" applyProtection="1">
      <alignment horizontal="right"/>
    </xf>
    <xf numFmtId="0" fontId="11" fillId="0" borderId="1" xfId="0" applyNumberFormat="1" applyFont="1" applyFill="1" applyBorder="1" applyAlignment="1" applyProtection="1">
      <alignment horizontal="right"/>
    </xf>
    <xf numFmtId="0" fontId="11" fillId="0" borderId="1" xfId="0" applyNumberFormat="1" applyFont="1" applyFill="1" applyBorder="1" applyAlignment="1" applyProtection="1">
      <alignment horizontal="left"/>
    </xf>
    <xf numFmtId="0" fontId="11" fillId="0" borderId="1" xfId="0" applyNumberFormat="1" applyFont="1" applyFill="1" applyBorder="1" applyAlignment="1" applyProtection="1">
      <alignment horizontal="center" vertical="top" wrapText="1"/>
    </xf>
    <xf numFmtId="0" fontId="14" fillId="0" borderId="1" xfId="0" applyNumberFormat="1" applyFont="1" applyFill="1" applyBorder="1" applyAlignment="1" applyProtection="1">
      <alignment horizontal="center" vertical="top" wrapText="1"/>
    </xf>
    <xf numFmtId="0" fontId="12" fillId="0" borderId="1" xfId="0" applyNumberFormat="1" applyFont="1" applyFill="1" applyBorder="1" applyAlignment="1" applyProtection="1">
      <alignment horizontal="center" vertical="top"/>
    </xf>
    <xf numFmtId="0" fontId="14" fillId="0" borderId="1" xfId="0" applyNumberFormat="1" applyFont="1" applyFill="1" applyBorder="1" applyAlignment="1" applyProtection="1">
      <alignment horizontal="center" vertical="top"/>
    </xf>
    <xf numFmtId="0" fontId="15" fillId="0" borderId="1" xfId="0" applyNumberFormat="1" applyFont="1" applyFill="1" applyBorder="1" applyAlignment="1" applyProtection="1">
      <alignment horizontal="center" vertical="top"/>
    </xf>
    <xf numFmtId="0" fontId="16" fillId="0" borderId="1" xfId="0" applyNumberFormat="1" applyFont="1" applyFill="1" applyBorder="1" applyAlignment="1" applyProtection="1">
      <alignment horizontal="center" vertical="top"/>
    </xf>
    <xf numFmtId="49" fontId="11" fillId="0" borderId="1" xfId="0" applyNumberFormat="1" applyFont="1" applyFill="1" applyBorder="1" applyAlignment="1" applyProtection="1">
      <alignment horizontal="left" wrapText="1"/>
    </xf>
    <xf numFmtId="0" fontId="13" fillId="0" borderId="3" xfId="0" applyNumberFormat="1" applyFont="1" applyFill="1" applyBorder="1" applyAlignment="1" applyProtection="1">
      <alignment horizontal="left" vertical="top" wrapText="1"/>
    </xf>
    <xf numFmtId="0" fontId="13" fillId="0" borderId="6" xfId="0" applyNumberFormat="1" applyFont="1" applyFill="1" applyBorder="1" applyAlignment="1" applyProtection="1">
      <alignment horizontal="left" vertical="top"/>
    </xf>
    <xf numFmtId="0" fontId="11" fillId="0" borderId="3" xfId="0" applyNumberFormat="1" applyFont="1" applyFill="1" applyBorder="1" applyAlignment="1" applyProtection="1">
      <alignment horizontal="center" vertical="center" wrapText="1"/>
    </xf>
    <xf numFmtId="49" fontId="11" fillId="0" borderId="3" xfId="0" applyNumberFormat="1" applyFont="1" applyFill="1" applyBorder="1" applyAlignment="1" applyProtection="1">
      <alignment horizontal="center" vertical="center" wrapText="1"/>
    </xf>
    <xf numFmtId="0" fontId="11" fillId="0" borderId="3" xfId="0" applyNumberFormat="1" applyFont="1" applyFill="1" applyBorder="1" applyAlignment="1" applyProtection="1">
      <alignment horizontal="left" vertical="top" wrapText="1"/>
    </xf>
    <xf numFmtId="0" fontId="11" fillId="0" borderId="6" xfId="0" applyNumberFormat="1" applyFont="1" applyFill="1" applyBorder="1" applyAlignment="1" applyProtection="1">
      <alignment horizontal="left" vertical="top"/>
    </xf>
    <xf numFmtId="0" fontId="11" fillId="0" borderId="4" xfId="0" applyNumberFormat="1" applyFont="1" applyFill="1" applyBorder="1" applyAlignment="1" applyProtection="1">
      <alignment horizontal="left" vertical="top" wrapText="1"/>
    </xf>
    <xf numFmtId="0" fontId="11" fillId="0" borderId="7" xfId="0" applyNumberFormat="1" applyFont="1" applyFill="1" applyBorder="1" applyAlignment="1" applyProtection="1">
      <alignment horizontal="left" vertical="top" wrapText="1"/>
    </xf>
    <xf numFmtId="0" fontId="13" fillId="0" borderId="4" xfId="0" applyNumberFormat="1" applyFont="1" applyFill="1" applyBorder="1" applyAlignment="1" applyProtection="1">
      <alignment horizontal="left" vertical="top" wrapText="1"/>
    </xf>
    <xf numFmtId="0" fontId="13" fillId="0" borderId="7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/>
    </xf>
    <xf numFmtId="0" fontId="13" fillId="0" borderId="12" xfId="0" applyNumberFormat="1" applyFont="1" applyFill="1" applyBorder="1" applyAlignment="1" applyProtection="1">
      <alignment horizontal="left" vertical="top" wrapText="1"/>
    </xf>
    <xf numFmtId="0" fontId="13" fillId="0" borderId="13" xfId="0" applyNumberFormat="1" applyFont="1" applyFill="1" applyBorder="1" applyAlignment="1" applyProtection="1">
      <alignment horizontal="left" vertical="top" wrapText="1"/>
    </xf>
    <xf numFmtId="0" fontId="13" fillId="0" borderId="14" xfId="0" applyNumberFormat="1" applyFont="1" applyFill="1" applyBorder="1" applyAlignment="1" applyProtection="1">
      <alignment horizontal="left" vertical="top" wrapText="1"/>
    </xf>
    <xf numFmtId="0" fontId="11" fillId="0" borderId="12" xfId="0" applyNumberFormat="1" applyFont="1" applyFill="1" applyBorder="1" applyAlignment="1" applyProtection="1">
      <alignment horizontal="left" vertical="top" wrapText="1"/>
    </xf>
    <xf numFmtId="0" fontId="11" fillId="0" borderId="13" xfId="0" applyNumberFormat="1" applyFont="1" applyFill="1" applyBorder="1" applyAlignment="1" applyProtection="1">
      <alignment horizontal="left" vertical="top" wrapText="1"/>
    </xf>
    <xf numFmtId="0" fontId="11" fillId="0" borderId="14" xfId="0" applyNumberFormat="1" applyFont="1" applyFill="1" applyBorder="1" applyAlignment="1" applyProtection="1">
      <alignment horizontal="left" vertical="top" wrapText="1"/>
    </xf>
    <xf numFmtId="0" fontId="11" fillId="0" borderId="20" xfId="0" applyNumberFormat="1" applyFont="1" applyFill="1" applyBorder="1" applyAlignment="1" applyProtection="1">
      <alignment horizontal="left" vertical="top" wrapText="1"/>
    </xf>
    <xf numFmtId="0" fontId="11" fillId="0" borderId="19" xfId="0" applyNumberFormat="1" applyFont="1" applyFill="1" applyBorder="1" applyAlignment="1" applyProtection="1">
      <alignment horizontal="left" vertical="top" wrapText="1"/>
    </xf>
    <xf numFmtId="0" fontId="13" fillId="0" borderId="20" xfId="0" applyNumberFormat="1" applyFont="1" applyFill="1" applyBorder="1" applyAlignment="1" applyProtection="1">
      <alignment horizontal="left" vertical="top" wrapText="1"/>
    </xf>
    <xf numFmtId="0" fontId="13" fillId="0" borderId="19" xfId="0" applyNumberFormat="1" applyFont="1" applyFill="1" applyBorder="1" applyAlignment="1" applyProtection="1">
      <alignment horizontal="left" vertical="top" wrapText="1"/>
    </xf>
    <xf numFmtId="0" fontId="1" fillId="0" borderId="11" xfId="0" applyNumberFormat="1" applyFont="1" applyFill="1" applyBorder="1" applyAlignment="1" applyProtection="1">
      <alignment horizontal="center" vertical="center" wrapText="1"/>
    </xf>
    <xf numFmtId="0" fontId="1" fillId="0" borderId="17" xfId="0" applyNumberFormat="1" applyFont="1" applyFill="1" applyBorder="1" applyAlignment="1" applyProtection="1">
      <alignment horizontal="center" vertical="center" wrapText="1"/>
    </xf>
    <xf numFmtId="0" fontId="1" fillId="0" borderId="20" xfId="0" applyNumberFormat="1" applyFont="1" applyFill="1" applyBorder="1" applyAlignment="1" applyProtection="1">
      <alignment horizontal="center" vertical="center" wrapText="1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49" fontId="1" fillId="0" borderId="17" xfId="0" applyNumberFormat="1" applyFont="1" applyFill="1" applyBorder="1" applyAlignment="1" applyProtection="1">
      <alignment horizontal="center" vertical="center" wrapText="1"/>
    </xf>
    <xf numFmtId="49" fontId="1" fillId="0" borderId="20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3" fillId="0" borderId="13" xfId="0" applyNumberFormat="1" applyFont="1" applyFill="1" applyBorder="1" applyAlignment="1" applyProtection="1"/>
    <xf numFmtId="0" fontId="3" fillId="0" borderId="14" xfId="0" applyNumberFormat="1" applyFont="1" applyFill="1" applyBorder="1" applyAlignment="1" applyProtection="1"/>
    <xf numFmtId="0" fontId="1" fillId="0" borderId="13" xfId="0" applyNumberFormat="1" applyFont="1" applyFill="1" applyBorder="1" applyAlignment="1" applyProtection="1">
      <alignment horizontal="center" vertical="center" wrapText="1"/>
    </xf>
    <xf numFmtId="0" fontId="1" fillId="0" borderId="14" xfId="0" applyNumberFormat="1" applyFont="1" applyFill="1" applyBorder="1" applyAlignment="1" applyProtection="1">
      <alignment horizontal="center" vertical="center" wrapText="1"/>
    </xf>
    <xf numFmtId="0" fontId="1" fillId="0" borderId="15" xfId="0" applyNumberFormat="1" applyFont="1" applyFill="1" applyBorder="1" applyAlignment="1" applyProtection="1">
      <alignment horizontal="center" vertical="center" wrapText="1"/>
    </xf>
    <xf numFmtId="0" fontId="1" fillId="0" borderId="16" xfId="0" applyNumberFormat="1" applyFont="1" applyFill="1" applyBorder="1" applyAlignment="1" applyProtection="1">
      <alignment horizontal="center" vertical="center" wrapText="1"/>
    </xf>
    <xf numFmtId="0" fontId="1" fillId="0" borderId="18" xfId="0" applyNumberFormat="1" applyFont="1" applyFill="1" applyBorder="1" applyAlignment="1" applyProtection="1">
      <alignment horizontal="center" vertical="center" wrapText="1"/>
    </xf>
    <xf numFmtId="0" fontId="1" fillId="0" borderId="19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top" wrapText="1"/>
    </xf>
    <xf numFmtId="0" fontId="1" fillId="0" borderId="17" xfId="0" applyNumberFormat="1" applyFont="1" applyFill="1" applyBorder="1" applyAlignment="1" applyProtection="1">
      <alignment horizontal="center" vertical="top" wrapText="1"/>
    </xf>
    <xf numFmtId="0" fontId="1" fillId="0" borderId="20" xfId="0" applyNumberFormat="1" applyFont="1" applyFill="1" applyBorder="1" applyAlignment="1" applyProtection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1"/>
  <sheetViews>
    <sheetView showGridLines="0" tabSelected="1" workbookViewId="0">
      <selection activeCell="A6" sqref="A6:K6"/>
    </sheetView>
  </sheetViews>
  <sheetFormatPr defaultColWidth="9.140625" defaultRowHeight="12.75" customHeight="1" outlineLevelRow="2" x14ac:dyDescent="0.25"/>
  <cols>
    <col min="1" max="1" width="4.7109375" style="1" customWidth="1"/>
    <col min="2" max="2" width="20.28515625" style="2" customWidth="1"/>
    <col min="3" max="3" width="37.140625" style="3" customWidth="1"/>
    <col min="4" max="4" width="17.140625" style="4" customWidth="1"/>
    <col min="5" max="5" width="11.7109375" style="5" customWidth="1"/>
    <col min="6" max="7" width="10.5703125" style="6" customWidth="1"/>
    <col min="8" max="8" width="11" style="6" customWidth="1"/>
    <col min="9" max="9" width="10.7109375" style="6" customWidth="1"/>
    <col min="10" max="10" width="8.28515625" style="6" customWidth="1"/>
    <col min="11" max="11" width="8.140625" style="6" customWidth="1"/>
  </cols>
  <sheetData>
    <row r="1" spans="1:11" s="7" customFormat="1" outlineLevel="2" x14ac:dyDescent="0.2">
      <c r="A1" s="8"/>
      <c r="B1" s="9"/>
      <c r="I1" s="8"/>
    </row>
    <row r="2" spans="1:11" s="7" customFormat="1" outlineLevel="1" x14ac:dyDescent="0.2">
      <c r="A2" s="10"/>
      <c r="B2" s="9"/>
      <c r="I2" s="10"/>
    </row>
    <row r="3" spans="1:11" s="7" customFormat="1" outlineLevel="1" x14ac:dyDescent="0.2">
      <c r="A3" s="10"/>
      <c r="B3" s="9"/>
      <c r="I3" s="10"/>
    </row>
    <row r="4" spans="1:11" s="7" customFormat="1" outlineLevel="1" x14ac:dyDescent="0.2">
      <c r="A4" s="10"/>
      <c r="B4" s="9"/>
      <c r="I4" s="10"/>
    </row>
    <row r="5" spans="1:11" s="7" customFormat="1" outlineLevel="1" x14ac:dyDescent="0.2">
      <c r="A5" s="11"/>
      <c r="B5" s="9"/>
      <c r="I5" s="11"/>
    </row>
    <row r="6" spans="1:11" s="7" customFormat="1" x14ac:dyDescent="0.2">
      <c r="A6" s="81" t="s">
        <v>215</v>
      </c>
      <c r="B6" s="81"/>
      <c r="C6" s="81"/>
      <c r="D6" s="81"/>
      <c r="E6" s="81"/>
      <c r="F6" s="81"/>
      <c r="G6" s="81"/>
      <c r="H6" s="81"/>
      <c r="I6" s="81"/>
      <c r="J6" s="81"/>
      <c r="K6" s="81"/>
    </row>
    <row r="7" spans="1:11" s="7" customFormat="1" x14ac:dyDescent="0.2">
      <c r="A7" s="83" t="s">
        <v>4</v>
      </c>
      <c r="B7" s="83"/>
      <c r="C7" s="83"/>
      <c r="D7" s="83"/>
      <c r="E7" s="83"/>
      <c r="F7" s="83"/>
      <c r="G7" s="83"/>
      <c r="H7" s="83"/>
      <c r="I7" s="83"/>
      <c r="J7" s="83"/>
      <c r="K7" s="83"/>
    </row>
    <row r="8" spans="1:11" s="7" customFormat="1" x14ac:dyDescent="0.2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</row>
    <row r="9" spans="1:11" s="7" customFormat="1" ht="15.75" x14ac:dyDescent="0.2">
      <c r="A9" s="84" t="s">
        <v>5</v>
      </c>
      <c r="B9" s="84"/>
      <c r="C9" s="84"/>
      <c r="D9" s="84"/>
      <c r="E9" s="84"/>
      <c r="F9" s="84"/>
      <c r="G9" s="84"/>
      <c r="H9" s="84"/>
      <c r="I9" s="84"/>
      <c r="J9" s="84"/>
      <c r="K9" s="84"/>
    </row>
    <row r="10" spans="1:11" s="7" customFormat="1" x14ac:dyDescent="0.2">
      <c r="A10" s="85" t="s">
        <v>6</v>
      </c>
      <c r="B10" s="85"/>
      <c r="C10" s="85"/>
      <c r="D10" s="85"/>
      <c r="E10" s="85"/>
      <c r="F10" s="85"/>
      <c r="G10" s="85"/>
      <c r="H10" s="85"/>
      <c r="I10" s="85"/>
      <c r="J10" s="85"/>
      <c r="K10" s="85"/>
    </row>
    <row r="11" spans="1:11" s="7" customFormat="1" x14ac:dyDescent="0.2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</row>
    <row r="12" spans="1:11" s="7" customFormat="1" ht="15.75" x14ac:dyDescent="0.2">
      <c r="A12" s="82" t="s">
        <v>214</v>
      </c>
      <c r="B12" s="82"/>
      <c r="C12" s="82"/>
      <c r="D12" s="82"/>
      <c r="E12" s="82"/>
      <c r="F12" s="82"/>
      <c r="G12" s="82"/>
      <c r="H12" s="82"/>
      <c r="I12" s="82"/>
      <c r="J12" s="82"/>
      <c r="K12" s="82"/>
    </row>
    <row r="13" spans="1:11" s="7" customFormat="1" x14ac:dyDescent="0.2">
      <c r="A13" s="86" t="s">
        <v>8</v>
      </c>
      <c r="B13" s="86"/>
      <c r="C13" s="86"/>
      <c r="D13" s="86"/>
      <c r="E13" s="86"/>
      <c r="F13" s="86"/>
      <c r="G13" s="86"/>
      <c r="H13" s="86"/>
      <c r="I13" s="86"/>
      <c r="J13" s="86"/>
      <c r="K13" s="86"/>
    </row>
    <row r="14" spans="1:11" s="7" customFormat="1" x14ac:dyDescent="0.2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</row>
    <row r="15" spans="1:11" s="7" customFormat="1" x14ac:dyDescent="0.2">
      <c r="A15" s="87" t="s">
        <v>9</v>
      </c>
      <c r="B15" s="87"/>
      <c r="C15" s="87"/>
      <c r="D15" s="87"/>
      <c r="E15" s="87"/>
      <c r="F15" s="87"/>
      <c r="G15" s="87"/>
      <c r="H15" s="87"/>
      <c r="I15" s="87"/>
      <c r="J15" s="87"/>
      <c r="K15" s="87"/>
    </row>
    <row r="16" spans="1:11" s="21" customFormat="1" ht="14.25" x14ac:dyDescent="0.2">
      <c r="A16" s="78" t="s">
        <v>208</v>
      </c>
      <c r="B16" s="78"/>
      <c r="C16" s="78"/>
      <c r="D16" s="79">
        <v>94.406000000000006</v>
      </c>
      <c r="E16" s="79"/>
      <c r="F16" s="79"/>
      <c r="G16" s="80" t="s">
        <v>10</v>
      </c>
      <c r="H16" s="80"/>
      <c r="I16" s="80"/>
      <c r="J16" s="80"/>
      <c r="K16" s="80"/>
    </row>
    <row r="17" spans="1:11" s="21" customFormat="1" ht="14.25" outlineLevel="1" x14ac:dyDescent="0.2">
      <c r="A17" s="78" t="s">
        <v>209</v>
      </c>
      <c r="B17" s="78"/>
      <c r="C17" s="78"/>
      <c r="D17" s="79">
        <v>94.254000000000005</v>
      </c>
      <c r="E17" s="79"/>
      <c r="F17" s="79"/>
      <c r="G17" s="80" t="s">
        <v>10</v>
      </c>
      <c r="H17" s="80"/>
      <c r="I17" s="80"/>
      <c r="J17" s="80"/>
      <c r="K17" s="80"/>
    </row>
    <row r="18" spans="1:11" s="21" customFormat="1" ht="14.25" outlineLevel="1" x14ac:dyDescent="0.2">
      <c r="A18" s="78" t="s">
        <v>210</v>
      </c>
      <c r="B18" s="78"/>
      <c r="C18" s="78"/>
      <c r="D18" s="79">
        <v>0.152</v>
      </c>
      <c r="E18" s="79"/>
      <c r="F18" s="79"/>
      <c r="G18" s="80" t="s">
        <v>10</v>
      </c>
      <c r="H18" s="80"/>
      <c r="I18" s="80"/>
      <c r="J18" s="80"/>
      <c r="K18" s="80"/>
    </row>
    <row r="19" spans="1:11" s="21" customFormat="1" ht="14.25" x14ac:dyDescent="0.2">
      <c r="A19" s="78" t="s">
        <v>211</v>
      </c>
      <c r="B19" s="78"/>
      <c r="C19" s="78"/>
      <c r="D19" s="79">
        <v>13.228999999999999</v>
      </c>
      <c r="E19" s="79"/>
      <c r="F19" s="79"/>
      <c r="G19" s="80" t="s">
        <v>10</v>
      </c>
      <c r="H19" s="80"/>
      <c r="I19" s="80"/>
      <c r="J19" s="80"/>
      <c r="K19" s="80"/>
    </row>
    <row r="20" spans="1:11" s="21" customFormat="1" ht="14.25" outlineLevel="1" x14ac:dyDescent="0.2">
      <c r="A20" s="78" t="s">
        <v>212</v>
      </c>
      <c r="B20" s="78"/>
      <c r="C20" s="78"/>
      <c r="D20" s="79">
        <v>1268.73</v>
      </c>
      <c r="E20" s="79"/>
      <c r="F20" s="79"/>
      <c r="G20" s="80" t="s">
        <v>11</v>
      </c>
      <c r="H20" s="80"/>
      <c r="I20" s="80"/>
      <c r="J20" s="80"/>
      <c r="K20" s="80"/>
    </row>
    <row r="21" spans="1:11" s="21" customFormat="1" ht="14.25" outlineLevel="2" x14ac:dyDescent="0.2">
      <c r="A21" s="78" t="s">
        <v>213</v>
      </c>
      <c r="B21" s="78"/>
      <c r="C21" s="78"/>
      <c r="D21" s="79">
        <v>0.21299999999999999</v>
      </c>
      <c r="E21" s="79"/>
      <c r="F21" s="79"/>
      <c r="G21" s="80" t="s">
        <v>10</v>
      </c>
      <c r="H21" s="80"/>
      <c r="I21" s="80"/>
      <c r="J21" s="80"/>
      <c r="K21" s="80"/>
    </row>
    <row r="22" spans="1:11" s="7" customFormat="1" x14ac:dyDescent="0.2">
      <c r="A22" s="77" t="s">
        <v>12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</row>
    <row r="23" spans="1:11" s="7" customFormat="1" x14ac:dyDescent="0.2">
      <c r="A23" s="77"/>
      <c r="B23" s="77"/>
      <c r="C23" s="77"/>
      <c r="D23" s="77"/>
      <c r="E23" s="77"/>
      <c r="F23" s="77"/>
      <c r="G23" s="77"/>
      <c r="H23" s="77"/>
      <c r="I23" s="77"/>
      <c r="J23" s="77"/>
      <c r="K23" s="77"/>
    </row>
    <row r="24" spans="1:11" s="7" customFormat="1" x14ac:dyDescent="0.2">
      <c r="A24" s="77"/>
      <c r="B24" s="77"/>
      <c r="C24" s="77"/>
      <c r="D24" s="77"/>
      <c r="E24" s="77"/>
      <c r="F24" s="77"/>
      <c r="G24" s="77"/>
      <c r="H24" s="77"/>
      <c r="I24" s="77"/>
      <c r="J24" s="77"/>
      <c r="K24" s="77"/>
    </row>
    <row r="25" spans="1:11" s="24" customFormat="1" ht="48" customHeight="1" x14ac:dyDescent="0.2">
      <c r="A25" s="90" t="s">
        <v>13</v>
      </c>
      <c r="B25" s="91" t="s">
        <v>14</v>
      </c>
      <c r="C25" s="90" t="s">
        <v>15</v>
      </c>
      <c r="D25" s="90" t="s">
        <v>16</v>
      </c>
      <c r="E25" s="90" t="s">
        <v>17</v>
      </c>
      <c r="F25" s="90"/>
      <c r="G25" s="90" t="s">
        <v>18</v>
      </c>
      <c r="H25" s="90"/>
      <c r="I25" s="90"/>
      <c r="J25" s="90" t="s">
        <v>19</v>
      </c>
      <c r="K25" s="90"/>
    </row>
    <row r="26" spans="1:11" s="24" customFormat="1" ht="25.5" x14ac:dyDescent="0.2">
      <c r="A26" s="90"/>
      <c r="B26" s="91"/>
      <c r="C26" s="90"/>
      <c r="D26" s="90"/>
      <c r="E26" s="46" t="s">
        <v>20</v>
      </c>
      <c r="F26" s="46" t="s">
        <v>21</v>
      </c>
      <c r="G26" s="90" t="s">
        <v>22</v>
      </c>
      <c r="H26" s="90" t="s">
        <v>23</v>
      </c>
      <c r="I26" s="46" t="s">
        <v>24</v>
      </c>
      <c r="J26" s="90"/>
      <c r="K26" s="90"/>
    </row>
    <row r="27" spans="1:11" s="24" customFormat="1" ht="38.25" x14ac:dyDescent="0.2">
      <c r="A27" s="90"/>
      <c r="B27" s="91"/>
      <c r="C27" s="90"/>
      <c r="D27" s="90"/>
      <c r="E27" s="46" t="s">
        <v>23</v>
      </c>
      <c r="F27" s="46" t="s">
        <v>25</v>
      </c>
      <c r="G27" s="90"/>
      <c r="H27" s="90"/>
      <c r="I27" s="46" t="s">
        <v>25</v>
      </c>
      <c r="J27" s="46" t="s">
        <v>26</v>
      </c>
      <c r="K27" s="46" t="s">
        <v>20</v>
      </c>
    </row>
    <row r="28" spans="1:11" s="7" customFormat="1" x14ac:dyDescent="0.2">
      <c r="A28" s="47">
        <v>1</v>
      </c>
      <c r="B28" s="48">
        <v>2</v>
      </c>
      <c r="C28" s="49">
        <v>3</v>
      </c>
      <c r="D28" s="49">
        <v>4</v>
      </c>
      <c r="E28" s="49">
        <v>5</v>
      </c>
      <c r="F28" s="47">
        <v>6</v>
      </c>
      <c r="G28" s="47">
        <v>7</v>
      </c>
      <c r="H28" s="47">
        <v>8</v>
      </c>
      <c r="I28" s="47">
        <v>9</v>
      </c>
      <c r="J28" s="47">
        <v>10</v>
      </c>
      <c r="K28" s="47">
        <v>11</v>
      </c>
    </row>
    <row r="29" spans="1:11" s="7" customFormat="1" x14ac:dyDescent="0.2">
      <c r="A29" s="88" t="s">
        <v>27</v>
      </c>
      <c r="B29" s="89"/>
      <c r="C29" s="89"/>
      <c r="D29" s="89"/>
      <c r="E29" s="89"/>
      <c r="F29" s="89"/>
      <c r="G29" s="89"/>
      <c r="H29" s="89"/>
      <c r="I29" s="89"/>
      <c r="J29" s="89"/>
      <c r="K29" s="89"/>
    </row>
    <row r="30" spans="1:11" s="7" customFormat="1" ht="51" x14ac:dyDescent="0.2">
      <c r="A30" s="50" t="s">
        <v>28</v>
      </c>
      <c r="B30" s="51" t="s">
        <v>29</v>
      </c>
      <c r="C30" s="52" t="s">
        <v>30</v>
      </c>
      <c r="D30" s="53" t="s">
        <v>31</v>
      </c>
      <c r="E30" s="54" t="s">
        <v>32</v>
      </c>
      <c r="F30" s="54" t="s">
        <v>33</v>
      </c>
      <c r="G30" s="55" t="s">
        <v>34</v>
      </c>
      <c r="H30" s="55" t="s">
        <v>35</v>
      </c>
      <c r="I30" s="54" t="s">
        <v>36</v>
      </c>
      <c r="J30" s="55" t="s">
        <v>37</v>
      </c>
      <c r="K30" s="55" t="s">
        <v>38</v>
      </c>
    </row>
    <row r="31" spans="1:11" s="7" customFormat="1" ht="63.75" x14ac:dyDescent="0.2">
      <c r="A31" s="50" t="s">
        <v>39</v>
      </c>
      <c r="B31" s="51" t="s">
        <v>40</v>
      </c>
      <c r="C31" s="52" t="s">
        <v>41</v>
      </c>
      <c r="D31" s="53" t="s">
        <v>42</v>
      </c>
      <c r="E31" s="54" t="s">
        <v>43</v>
      </c>
      <c r="F31" s="54" t="s">
        <v>43</v>
      </c>
      <c r="G31" s="55" t="s">
        <v>44</v>
      </c>
      <c r="H31" s="55"/>
      <c r="I31" s="55" t="s">
        <v>44</v>
      </c>
      <c r="J31" s="55"/>
      <c r="K31" s="55"/>
    </row>
    <row r="32" spans="1:11" s="7" customFormat="1" ht="63.75" x14ac:dyDescent="0.2">
      <c r="A32" s="50" t="s">
        <v>45</v>
      </c>
      <c r="B32" s="51" t="s">
        <v>46</v>
      </c>
      <c r="C32" s="52" t="s">
        <v>47</v>
      </c>
      <c r="D32" s="53" t="s">
        <v>48</v>
      </c>
      <c r="E32" s="54" t="s">
        <v>49</v>
      </c>
      <c r="F32" s="54" t="s">
        <v>49</v>
      </c>
      <c r="G32" s="55" t="s">
        <v>50</v>
      </c>
      <c r="H32" s="55"/>
      <c r="I32" s="55" t="s">
        <v>50</v>
      </c>
      <c r="J32" s="55"/>
      <c r="K32" s="55"/>
    </row>
    <row r="33" spans="1:11" s="7" customFormat="1" ht="76.5" x14ac:dyDescent="0.2">
      <c r="A33" s="50" t="s">
        <v>51</v>
      </c>
      <c r="B33" s="51" t="s">
        <v>52</v>
      </c>
      <c r="C33" s="52" t="s">
        <v>53</v>
      </c>
      <c r="D33" s="53" t="s">
        <v>54</v>
      </c>
      <c r="E33" s="54" t="s">
        <v>55</v>
      </c>
      <c r="F33" s="54" t="s">
        <v>56</v>
      </c>
      <c r="G33" s="55" t="s">
        <v>57</v>
      </c>
      <c r="H33" s="55" t="s">
        <v>58</v>
      </c>
      <c r="I33" s="54" t="s">
        <v>59</v>
      </c>
      <c r="J33" s="55" t="s">
        <v>60</v>
      </c>
      <c r="K33" s="55" t="s">
        <v>61</v>
      </c>
    </row>
    <row r="34" spans="1:11" s="7" customFormat="1" ht="63.75" x14ac:dyDescent="0.2">
      <c r="A34" s="50" t="s">
        <v>62</v>
      </c>
      <c r="B34" s="51" t="s">
        <v>46</v>
      </c>
      <c r="C34" s="52" t="s">
        <v>47</v>
      </c>
      <c r="D34" s="53" t="s">
        <v>63</v>
      </c>
      <c r="E34" s="54" t="s">
        <v>49</v>
      </c>
      <c r="F34" s="54" t="s">
        <v>49</v>
      </c>
      <c r="G34" s="55" t="s">
        <v>64</v>
      </c>
      <c r="H34" s="55"/>
      <c r="I34" s="55" t="s">
        <v>64</v>
      </c>
      <c r="J34" s="55"/>
      <c r="K34" s="55"/>
    </row>
    <row r="35" spans="1:11" s="7" customFormat="1" ht="51" x14ac:dyDescent="0.2">
      <c r="A35" s="50" t="s">
        <v>65</v>
      </c>
      <c r="B35" s="51" t="s">
        <v>66</v>
      </c>
      <c r="C35" s="52" t="s">
        <v>67</v>
      </c>
      <c r="D35" s="53" t="s">
        <v>68</v>
      </c>
      <c r="E35" s="54" t="s">
        <v>69</v>
      </c>
      <c r="F35" s="54" t="s">
        <v>70</v>
      </c>
      <c r="G35" s="55" t="s">
        <v>71</v>
      </c>
      <c r="H35" s="55" t="s">
        <v>72</v>
      </c>
      <c r="I35" s="54" t="s">
        <v>73</v>
      </c>
      <c r="J35" s="55" t="s">
        <v>74</v>
      </c>
      <c r="K35" s="55" t="s">
        <v>75</v>
      </c>
    </row>
    <row r="36" spans="1:11" s="7" customFormat="1" ht="63.75" x14ac:dyDescent="0.2">
      <c r="A36" s="50" t="s">
        <v>76</v>
      </c>
      <c r="B36" s="51" t="s">
        <v>40</v>
      </c>
      <c r="C36" s="52" t="s">
        <v>41</v>
      </c>
      <c r="D36" s="56" t="s">
        <v>77</v>
      </c>
      <c r="E36" s="54" t="s">
        <v>43</v>
      </c>
      <c r="F36" s="54" t="s">
        <v>43</v>
      </c>
      <c r="G36" s="55" t="s">
        <v>78</v>
      </c>
      <c r="H36" s="55"/>
      <c r="I36" s="55" t="s">
        <v>78</v>
      </c>
      <c r="J36" s="55"/>
      <c r="K36" s="55"/>
    </row>
    <row r="37" spans="1:11" s="7" customFormat="1" ht="63.75" x14ac:dyDescent="0.2">
      <c r="A37" s="57" t="s">
        <v>79</v>
      </c>
      <c r="B37" s="58" t="s">
        <v>46</v>
      </c>
      <c r="C37" s="59" t="s">
        <v>47</v>
      </c>
      <c r="D37" s="60" t="s">
        <v>80</v>
      </c>
      <c r="E37" s="61" t="s">
        <v>49</v>
      </c>
      <c r="F37" s="61" t="s">
        <v>49</v>
      </c>
      <c r="G37" s="62" t="s">
        <v>81</v>
      </c>
      <c r="H37" s="62"/>
      <c r="I37" s="62" t="s">
        <v>81</v>
      </c>
      <c r="J37" s="62"/>
      <c r="K37" s="62"/>
    </row>
    <row r="38" spans="1:11" s="7" customFormat="1" x14ac:dyDescent="0.2">
      <c r="A38" s="92" t="s">
        <v>82</v>
      </c>
      <c r="B38" s="93"/>
      <c r="C38" s="93"/>
      <c r="D38" s="93"/>
      <c r="E38" s="93"/>
      <c r="F38" s="93"/>
      <c r="G38" s="93"/>
      <c r="H38" s="93"/>
      <c r="I38" s="93"/>
      <c r="J38" s="93"/>
      <c r="K38" s="93"/>
    </row>
    <row r="39" spans="1:11" s="7" customFormat="1" ht="89.25" x14ac:dyDescent="0.2">
      <c r="A39" s="50" t="s">
        <v>83</v>
      </c>
      <c r="B39" s="51" t="s">
        <v>84</v>
      </c>
      <c r="C39" s="52" t="s">
        <v>85</v>
      </c>
      <c r="D39" s="53" t="s">
        <v>86</v>
      </c>
      <c r="E39" s="54" t="s">
        <v>87</v>
      </c>
      <c r="F39" s="54" t="s">
        <v>88</v>
      </c>
      <c r="G39" s="55" t="s">
        <v>89</v>
      </c>
      <c r="H39" s="55" t="s">
        <v>90</v>
      </c>
      <c r="I39" s="54" t="s">
        <v>91</v>
      </c>
      <c r="J39" s="55" t="s">
        <v>92</v>
      </c>
      <c r="K39" s="55" t="s">
        <v>93</v>
      </c>
    </row>
    <row r="40" spans="1:11" s="7" customFormat="1" ht="165.75" x14ac:dyDescent="0.2">
      <c r="A40" s="50" t="s">
        <v>90</v>
      </c>
      <c r="B40" s="51" t="s">
        <v>94</v>
      </c>
      <c r="C40" s="52" t="s">
        <v>95</v>
      </c>
      <c r="D40" s="53" t="s">
        <v>96</v>
      </c>
      <c r="E40" s="54" t="s">
        <v>97</v>
      </c>
      <c r="F40" s="55"/>
      <c r="G40" s="55" t="s">
        <v>98</v>
      </c>
      <c r="H40" s="55" t="s">
        <v>98</v>
      </c>
      <c r="I40" s="55"/>
      <c r="J40" s="55" t="s">
        <v>99</v>
      </c>
      <c r="K40" s="55" t="s">
        <v>100</v>
      </c>
    </row>
    <row r="41" spans="1:11" s="7" customFormat="1" ht="51" x14ac:dyDescent="0.2">
      <c r="A41" s="63" t="s">
        <v>101</v>
      </c>
      <c r="B41" s="64" t="s">
        <v>102</v>
      </c>
      <c r="C41" s="65" t="s">
        <v>103</v>
      </c>
      <c r="D41" s="66" t="s">
        <v>104</v>
      </c>
      <c r="E41" s="67" t="s">
        <v>105</v>
      </c>
      <c r="F41" s="62"/>
      <c r="G41" s="68" t="s">
        <v>106</v>
      </c>
      <c r="H41" s="62"/>
      <c r="I41" s="62"/>
      <c r="J41" s="62"/>
      <c r="K41" s="62"/>
    </row>
    <row r="42" spans="1:11" s="7" customFormat="1" x14ac:dyDescent="0.2">
      <c r="A42" s="92" t="s">
        <v>107</v>
      </c>
      <c r="B42" s="93"/>
      <c r="C42" s="93"/>
      <c r="D42" s="93"/>
      <c r="E42" s="93"/>
      <c r="F42" s="93"/>
      <c r="G42" s="93"/>
      <c r="H42" s="93"/>
      <c r="I42" s="93"/>
      <c r="J42" s="93"/>
      <c r="K42" s="93"/>
    </row>
    <row r="43" spans="1:11" s="7" customFormat="1" ht="140.25" x14ac:dyDescent="0.2">
      <c r="A43" s="50" t="s">
        <v>108</v>
      </c>
      <c r="B43" s="51" t="s">
        <v>109</v>
      </c>
      <c r="C43" s="52" t="s">
        <v>110</v>
      </c>
      <c r="D43" s="53" t="s">
        <v>111</v>
      </c>
      <c r="E43" s="54" t="s">
        <v>112</v>
      </c>
      <c r="F43" s="54" t="s">
        <v>113</v>
      </c>
      <c r="G43" s="55" t="s">
        <v>114</v>
      </c>
      <c r="H43" s="55" t="s">
        <v>115</v>
      </c>
      <c r="I43" s="54" t="s">
        <v>116</v>
      </c>
      <c r="J43" s="55" t="s">
        <v>117</v>
      </c>
      <c r="K43" s="55" t="s">
        <v>118</v>
      </c>
    </row>
    <row r="44" spans="1:11" s="7" customFormat="1" ht="25.5" x14ac:dyDescent="0.2">
      <c r="A44" s="94" t="s">
        <v>119</v>
      </c>
      <c r="B44" s="95"/>
      <c r="C44" s="95"/>
      <c r="D44" s="95"/>
      <c r="E44" s="95"/>
      <c r="F44" s="95"/>
      <c r="G44" s="54" t="s">
        <v>120</v>
      </c>
      <c r="H44" s="54" t="s">
        <v>121</v>
      </c>
      <c r="I44" s="54" t="s">
        <v>122</v>
      </c>
      <c r="J44" s="55"/>
      <c r="K44" s="54" t="s">
        <v>123</v>
      </c>
    </row>
    <row r="45" spans="1:11" s="7" customFormat="1" x14ac:dyDescent="0.2">
      <c r="A45" s="94" t="s">
        <v>124</v>
      </c>
      <c r="B45" s="95"/>
      <c r="C45" s="95"/>
      <c r="D45" s="95"/>
      <c r="E45" s="95"/>
      <c r="F45" s="95"/>
      <c r="G45" s="54" t="s">
        <v>125</v>
      </c>
      <c r="H45" s="55"/>
      <c r="I45" s="55"/>
      <c r="J45" s="55"/>
      <c r="K45" s="55"/>
    </row>
    <row r="46" spans="1:11" s="7" customFormat="1" x14ac:dyDescent="0.2">
      <c r="A46" s="94" t="s">
        <v>126</v>
      </c>
      <c r="B46" s="95"/>
      <c r="C46" s="95"/>
      <c r="D46" s="95"/>
      <c r="E46" s="95"/>
      <c r="F46" s="95"/>
      <c r="G46" s="54" t="s">
        <v>127</v>
      </c>
      <c r="H46" s="55"/>
      <c r="I46" s="55"/>
      <c r="J46" s="55"/>
      <c r="K46" s="55"/>
    </row>
    <row r="47" spans="1:11" s="7" customFormat="1" x14ac:dyDescent="0.2">
      <c r="A47" s="96" t="s">
        <v>128</v>
      </c>
      <c r="B47" s="97"/>
      <c r="C47" s="97"/>
      <c r="D47" s="97"/>
      <c r="E47" s="97"/>
      <c r="F47" s="97"/>
      <c r="G47" s="55"/>
      <c r="H47" s="55"/>
      <c r="I47" s="55"/>
      <c r="J47" s="55"/>
      <c r="K47" s="55"/>
    </row>
    <row r="48" spans="1:11" s="7" customFormat="1" x14ac:dyDescent="0.2">
      <c r="A48" s="94" t="s">
        <v>129</v>
      </c>
      <c r="B48" s="95"/>
      <c r="C48" s="95"/>
      <c r="D48" s="95"/>
      <c r="E48" s="95"/>
      <c r="F48" s="95"/>
      <c r="G48" s="55"/>
      <c r="H48" s="55"/>
      <c r="I48" s="55"/>
      <c r="J48" s="55"/>
      <c r="K48" s="55"/>
    </row>
    <row r="49" spans="1:11" s="7" customFormat="1" x14ac:dyDescent="0.2">
      <c r="A49" s="94" t="s">
        <v>130</v>
      </c>
      <c r="B49" s="95"/>
      <c r="C49" s="95"/>
      <c r="D49" s="95"/>
      <c r="E49" s="95"/>
      <c r="F49" s="95"/>
      <c r="G49" s="55"/>
      <c r="H49" s="55"/>
      <c r="I49" s="55"/>
      <c r="J49" s="55"/>
      <c r="K49" s="55"/>
    </row>
    <row r="50" spans="1:11" s="7" customFormat="1" ht="25.5" x14ac:dyDescent="0.2">
      <c r="A50" s="94" t="s">
        <v>131</v>
      </c>
      <c r="B50" s="95"/>
      <c r="C50" s="95"/>
      <c r="D50" s="95"/>
      <c r="E50" s="95"/>
      <c r="F50" s="95"/>
      <c r="G50" s="54" t="s">
        <v>132</v>
      </c>
      <c r="H50" s="54" t="s">
        <v>133</v>
      </c>
      <c r="I50" s="54" t="s">
        <v>134</v>
      </c>
      <c r="J50" s="55"/>
      <c r="K50" s="54" t="s">
        <v>135</v>
      </c>
    </row>
    <row r="51" spans="1:11" s="7" customFormat="1" x14ac:dyDescent="0.2">
      <c r="A51" s="94" t="s">
        <v>136</v>
      </c>
      <c r="B51" s="95"/>
      <c r="C51" s="95"/>
      <c r="D51" s="95"/>
      <c r="E51" s="95"/>
      <c r="F51" s="95"/>
      <c r="G51" s="54" t="s">
        <v>137</v>
      </c>
      <c r="H51" s="55"/>
      <c r="I51" s="55"/>
      <c r="J51" s="55"/>
      <c r="K51" s="55"/>
    </row>
    <row r="52" spans="1:11" s="7" customFormat="1" x14ac:dyDescent="0.2">
      <c r="A52" s="94" t="s">
        <v>138</v>
      </c>
      <c r="B52" s="95"/>
      <c r="C52" s="95"/>
      <c r="D52" s="95"/>
      <c r="E52" s="95"/>
      <c r="F52" s="95"/>
      <c r="G52" s="54" t="s">
        <v>139</v>
      </c>
      <c r="H52" s="55"/>
      <c r="I52" s="55"/>
      <c r="J52" s="55"/>
      <c r="K52" s="55"/>
    </row>
    <row r="53" spans="1:11" s="7" customFormat="1" x14ac:dyDescent="0.2">
      <c r="A53" s="94" t="s">
        <v>140</v>
      </c>
      <c r="B53" s="95"/>
      <c r="C53" s="95"/>
      <c r="D53" s="95"/>
      <c r="E53" s="95"/>
      <c r="F53" s="95"/>
      <c r="G53" s="54" t="s">
        <v>141</v>
      </c>
      <c r="H53" s="55"/>
      <c r="I53" s="55"/>
      <c r="J53" s="55"/>
      <c r="K53" s="54" t="s">
        <v>135</v>
      </c>
    </row>
    <row r="54" spans="1:11" s="7" customFormat="1" x14ac:dyDescent="0.2">
      <c r="A54" s="94" t="s">
        <v>142</v>
      </c>
      <c r="B54" s="95"/>
      <c r="C54" s="95"/>
      <c r="D54" s="95"/>
      <c r="E54" s="95"/>
      <c r="F54" s="95"/>
      <c r="G54" s="55"/>
      <c r="H54" s="55"/>
      <c r="I54" s="55"/>
      <c r="J54" s="55"/>
      <c r="K54" s="55"/>
    </row>
    <row r="55" spans="1:11" s="7" customFormat="1" x14ac:dyDescent="0.2">
      <c r="A55" s="94" t="s">
        <v>143</v>
      </c>
      <c r="B55" s="95"/>
      <c r="C55" s="95"/>
      <c r="D55" s="95"/>
      <c r="E55" s="95"/>
      <c r="F55" s="95"/>
      <c r="G55" s="54" t="s">
        <v>144</v>
      </c>
      <c r="H55" s="55"/>
      <c r="I55" s="54" t="s">
        <v>144</v>
      </c>
      <c r="J55" s="55"/>
      <c r="K55" s="55"/>
    </row>
    <row r="56" spans="1:11" s="7" customFormat="1" x14ac:dyDescent="0.2">
      <c r="A56" s="94" t="s">
        <v>145</v>
      </c>
      <c r="B56" s="95"/>
      <c r="C56" s="95"/>
      <c r="D56" s="95"/>
      <c r="E56" s="95"/>
      <c r="F56" s="95"/>
      <c r="G56" s="55"/>
      <c r="H56" s="55"/>
      <c r="I56" s="55"/>
      <c r="J56" s="55"/>
      <c r="K56" s="55"/>
    </row>
    <row r="57" spans="1:11" s="7" customFormat="1" x14ac:dyDescent="0.2">
      <c r="A57" s="94" t="s">
        <v>146</v>
      </c>
      <c r="B57" s="95"/>
      <c r="C57" s="95"/>
      <c r="D57" s="95"/>
      <c r="E57" s="95"/>
      <c r="F57" s="95"/>
      <c r="G57" s="54" t="s">
        <v>147</v>
      </c>
      <c r="H57" s="55"/>
      <c r="I57" s="54" t="s">
        <v>147</v>
      </c>
      <c r="J57" s="55"/>
      <c r="K57" s="55"/>
    </row>
    <row r="58" spans="1:11" s="7" customFormat="1" x14ac:dyDescent="0.2">
      <c r="A58" s="94" t="s">
        <v>148</v>
      </c>
      <c r="B58" s="95"/>
      <c r="C58" s="95"/>
      <c r="D58" s="95"/>
      <c r="E58" s="95"/>
      <c r="F58" s="95"/>
      <c r="G58" s="55"/>
      <c r="H58" s="55"/>
      <c r="I58" s="55"/>
      <c r="J58" s="55"/>
      <c r="K58" s="55"/>
    </row>
    <row r="59" spans="1:11" s="7" customFormat="1" ht="25.5" x14ac:dyDescent="0.2">
      <c r="A59" s="94" t="s">
        <v>149</v>
      </c>
      <c r="B59" s="95"/>
      <c r="C59" s="95"/>
      <c r="D59" s="95"/>
      <c r="E59" s="95"/>
      <c r="F59" s="95"/>
      <c r="G59" s="54" t="s">
        <v>57</v>
      </c>
      <c r="H59" s="54" t="s">
        <v>58</v>
      </c>
      <c r="I59" s="54" t="s">
        <v>59</v>
      </c>
      <c r="J59" s="55"/>
      <c r="K59" s="54" t="s">
        <v>61</v>
      </c>
    </row>
    <row r="60" spans="1:11" s="7" customFormat="1" x14ac:dyDescent="0.2">
      <c r="A60" s="94" t="s">
        <v>150</v>
      </c>
      <c r="B60" s="95"/>
      <c r="C60" s="95"/>
      <c r="D60" s="95"/>
      <c r="E60" s="95"/>
      <c r="F60" s="95"/>
      <c r="G60" s="54" t="s">
        <v>151</v>
      </c>
      <c r="H60" s="55"/>
      <c r="I60" s="55"/>
      <c r="J60" s="55"/>
      <c r="K60" s="55"/>
    </row>
    <row r="61" spans="1:11" s="7" customFormat="1" x14ac:dyDescent="0.2">
      <c r="A61" s="94" t="s">
        <v>152</v>
      </c>
      <c r="B61" s="95"/>
      <c r="C61" s="95"/>
      <c r="D61" s="95"/>
      <c r="E61" s="95"/>
      <c r="F61" s="95"/>
      <c r="G61" s="54" t="s">
        <v>153</v>
      </c>
      <c r="H61" s="55"/>
      <c r="I61" s="55"/>
      <c r="J61" s="55"/>
      <c r="K61" s="55"/>
    </row>
    <row r="62" spans="1:11" s="7" customFormat="1" x14ac:dyDescent="0.2">
      <c r="A62" s="94" t="s">
        <v>140</v>
      </c>
      <c r="B62" s="95"/>
      <c r="C62" s="95"/>
      <c r="D62" s="95"/>
      <c r="E62" s="95"/>
      <c r="F62" s="95"/>
      <c r="G62" s="54" t="s">
        <v>154</v>
      </c>
      <c r="H62" s="55"/>
      <c r="I62" s="55"/>
      <c r="J62" s="55"/>
      <c r="K62" s="54" t="s">
        <v>61</v>
      </c>
    </row>
    <row r="63" spans="1:11" s="7" customFormat="1" x14ac:dyDescent="0.2">
      <c r="A63" s="94" t="s">
        <v>155</v>
      </c>
      <c r="B63" s="95"/>
      <c r="C63" s="95"/>
      <c r="D63" s="95"/>
      <c r="E63" s="95"/>
      <c r="F63" s="95"/>
      <c r="G63" s="55"/>
      <c r="H63" s="55"/>
      <c r="I63" s="55"/>
      <c r="J63" s="55"/>
      <c r="K63" s="55"/>
    </row>
    <row r="64" spans="1:11" s="7" customFormat="1" ht="25.5" x14ac:dyDescent="0.2">
      <c r="A64" s="94" t="s">
        <v>156</v>
      </c>
      <c r="B64" s="95"/>
      <c r="C64" s="95"/>
      <c r="D64" s="95"/>
      <c r="E64" s="95"/>
      <c r="F64" s="95"/>
      <c r="G64" s="54" t="s">
        <v>157</v>
      </c>
      <c r="H64" s="54" t="s">
        <v>158</v>
      </c>
      <c r="I64" s="54" t="s">
        <v>91</v>
      </c>
      <c r="J64" s="55"/>
      <c r="K64" s="54" t="s">
        <v>159</v>
      </c>
    </row>
    <row r="65" spans="1:11" s="7" customFormat="1" x14ac:dyDescent="0.2">
      <c r="A65" s="94" t="s">
        <v>160</v>
      </c>
      <c r="B65" s="95"/>
      <c r="C65" s="95"/>
      <c r="D65" s="95"/>
      <c r="E65" s="95"/>
      <c r="F65" s="95"/>
      <c r="G65" s="54" t="s">
        <v>161</v>
      </c>
      <c r="H65" s="55"/>
      <c r="I65" s="55"/>
      <c r="J65" s="55"/>
      <c r="K65" s="55"/>
    </row>
    <row r="66" spans="1:11" s="7" customFormat="1" x14ac:dyDescent="0.2">
      <c r="A66" s="94" t="s">
        <v>162</v>
      </c>
      <c r="B66" s="95"/>
      <c r="C66" s="95"/>
      <c r="D66" s="95"/>
      <c r="E66" s="95"/>
      <c r="F66" s="95"/>
      <c r="G66" s="54" t="s">
        <v>163</v>
      </c>
      <c r="H66" s="55"/>
      <c r="I66" s="55"/>
      <c r="J66" s="55"/>
      <c r="K66" s="55"/>
    </row>
    <row r="67" spans="1:11" s="7" customFormat="1" x14ac:dyDescent="0.2">
      <c r="A67" s="94" t="s">
        <v>140</v>
      </c>
      <c r="B67" s="95"/>
      <c r="C67" s="95"/>
      <c r="D67" s="95"/>
      <c r="E67" s="95"/>
      <c r="F67" s="95"/>
      <c r="G67" s="54" t="s">
        <v>164</v>
      </c>
      <c r="H67" s="55"/>
      <c r="I67" s="55"/>
      <c r="J67" s="55"/>
      <c r="K67" s="54" t="s">
        <v>159</v>
      </c>
    </row>
    <row r="68" spans="1:11" s="7" customFormat="1" x14ac:dyDescent="0.2">
      <c r="A68" s="94" t="s">
        <v>165</v>
      </c>
      <c r="B68" s="95"/>
      <c r="C68" s="95"/>
      <c r="D68" s="95"/>
      <c r="E68" s="95"/>
      <c r="F68" s="95"/>
      <c r="G68" s="54" t="s">
        <v>166</v>
      </c>
      <c r="H68" s="55"/>
      <c r="I68" s="55"/>
      <c r="J68" s="55"/>
      <c r="K68" s="54" t="s">
        <v>167</v>
      </c>
    </row>
    <row r="69" spans="1:11" s="7" customFormat="1" x14ac:dyDescent="0.2">
      <c r="A69" s="94" t="s">
        <v>168</v>
      </c>
      <c r="B69" s="95"/>
      <c r="C69" s="95"/>
      <c r="D69" s="95"/>
      <c r="E69" s="95"/>
      <c r="F69" s="95"/>
      <c r="G69" s="55"/>
      <c r="H69" s="55"/>
      <c r="I69" s="55"/>
      <c r="J69" s="55"/>
      <c r="K69" s="55"/>
    </row>
    <row r="70" spans="1:11" s="7" customFormat="1" x14ac:dyDescent="0.2">
      <c r="A70" s="94" t="s">
        <v>169</v>
      </c>
      <c r="B70" s="95"/>
      <c r="C70" s="95"/>
      <c r="D70" s="95"/>
      <c r="E70" s="95"/>
      <c r="F70" s="95"/>
      <c r="G70" s="55"/>
      <c r="H70" s="55"/>
      <c r="I70" s="55"/>
      <c r="J70" s="55"/>
      <c r="K70" s="55"/>
    </row>
    <row r="71" spans="1:11" s="7" customFormat="1" ht="25.5" x14ac:dyDescent="0.2">
      <c r="A71" s="94" t="s">
        <v>170</v>
      </c>
      <c r="B71" s="95"/>
      <c r="C71" s="95"/>
      <c r="D71" s="95"/>
      <c r="E71" s="95"/>
      <c r="F71" s="95"/>
      <c r="G71" s="54" t="s">
        <v>114</v>
      </c>
      <c r="H71" s="54" t="s">
        <v>115</v>
      </c>
      <c r="I71" s="54" t="s">
        <v>116</v>
      </c>
      <c r="J71" s="55"/>
      <c r="K71" s="54" t="s">
        <v>118</v>
      </c>
    </row>
    <row r="72" spans="1:11" s="7" customFormat="1" x14ac:dyDescent="0.2">
      <c r="A72" s="94" t="s">
        <v>171</v>
      </c>
      <c r="B72" s="95"/>
      <c r="C72" s="95"/>
      <c r="D72" s="95"/>
      <c r="E72" s="95"/>
      <c r="F72" s="95"/>
      <c r="G72" s="54" t="s">
        <v>172</v>
      </c>
      <c r="H72" s="55"/>
      <c r="I72" s="55"/>
      <c r="J72" s="55"/>
      <c r="K72" s="55"/>
    </row>
    <row r="73" spans="1:11" s="7" customFormat="1" x14ac:dyDescent="0.2">
      <c r="A73" s="94" t="s">
        <v>173</v>
      </c>
      <c r="B73" s="95"/>
      <c r="C73" s="95"/>
      <c r="D73" s="95"/>
      <c r="E73" s="95"/>
      <c r="F73" s="95"/>
      <c r="G73" s="54" t="s">
        <v>174</v>
      </c>
      <c r="H73" s="55"/>
      <c r="I73" s="55"/>
      <c r="J73" s="55"/>
      <c r="K73" s="55"/>
    </row>
    <row r="74" spans="1:11" s="7" customFormat="1" x14ac:dyDescent="0.2">
      <c r="A74" s="94" t="s">
        <v>140</v>
      </c>
      <c r="B74" s="95"/>
      <c r="C74" s="95"/>
      <c r="D74" s="95"/>
      <c r="E74" s="95"/>
      <c r="F74" s="95"/>
      <c r="G74" s="54" t="s">
        <v>175</v>
      </c>
      <c r="H74" s="55"/>
      <c r="I74" s="55"/>
      <c r="J74" s="55"/>
      <c r="K74" s="54" t="s">
        <v>118</v>
      </c>
    </row>
    <row r="75" spans="1:11" s="7" customFormat="1" x14ac:dyDescent="0.2">
      <c r="A75" s="94" t="s">
        <v>165</v>
      </c>
      <c r="B75" s="95"/>
      <c r="C75" s="95"/>
      <c r="D75" s="95"/>
      <c r="E75" s="95"/>
      <c r="F75" s="95"/>
      <c r="G75" s="54" t="s">
        <v>175</v>
      </c>
      <c r="H75" s="55"/>
      <c r="I75" s="55"/>
      <c r="J75" s="55"/>
      <c r="K75" s="54" t="s">
        <v>118</v>
      </c>
    </row>
    <row r="76" spans="1:11" s="7" customFormat="1" x14ac:dyDescent="0.2">
      <c r="A76" s="94" t="s">
        <v>176</v>
      </c>
      <c r="B76" s="95"/>
      <c r="C76" s="95"/>
      <c r="D76" s="95"/>
      <c r="E76" s="95"/>
      <c r="F76" s="95"/>
      <c r="G76" s="54" t="s">
        <v>177</v>
      </c>
      <c r="H76" s="55"/>
      <c r="I76" s="55"/>
      <c r="J76" s="55"/>
      <c r="K76" s="54" t="s">
        <v>123</v>
      </c>
    </row>
    <row r="77" spans="1:11" s="7" customFormat="1" x14ac:dyDescent="0.2">
      <c r="A77" s="94" t="s">
        <v>178</v>
      </c>
      <c r="B77" s="95"/>
      <c r="C77" s="95"/>
      <c r="D77" s="95"/>
      <c r="E77" s="95"/>
      <c r="F77" s="95"/>
      <c r="G77" s="55"/>
      <c r="H77" s="55"/>
      <c r="I77" s="55"/>
      <c r="J77" s="55"/>
      <c r="K77" s="55"/>
    </row>
    <row r="78" spans="1:11" s="7" customFormat="1" x14ac:dyDescent="0.2">
      <c r="A78" s="94" t="s">
        <v>179</v>
      </c>
      <c r="B78" s="95"/>
      <c r="C78" s="95"/>
      <c r="D78" s="95"/>
      <c r="E78" s="95"/>
      <c r="F78" s="95"/>
      <c r="G78" s="54" t="s">
        <v>76</v>
      </c>
      <c r="H78" s="55"/>
      <c r="I78" s="55"/>
      <c r="J78" s="55"/>
      <c r="K78" s="55"/>
    </row>
    <row r="79" spans="1:11" s="7" customFormat="1" x14ac:dyDescent="0.2">
      <c r="A79" s="94" t="s">
        <v>180</v>
      </c>
      <c r="B79" s="95"/>
      <c r="C79" s="95"/>
      <c r="D79" s="95"/>
      <c r="E79" s="95"/>
      <c r="F79" s="95"/>
      <c r="G79" s="54" t="s">
        <v>181</v>
      </c>
      <c r="H79" s="55"/>
      <c r="I79" s="55"/>
      <c r="J79" s="55"/>
      <c r="K79" s="55"/>
    </row>
    <row r="80" spans="1:11" s="7" customFormat="1" x14ac:dyDescent="0.2">
      <c r="A80" s="94" t="s">
        <v>182</v>
      </c>
      <c r="B80" s="95"/>
      <c r="C80" s="95"/>
      <c r="D80" s="95"/>
      <c r="E80" s="95"/>
      <c r="F80" s="95"/>
      <c r="G80" s="54" t="s">
        <v>183</v>
      </c>
      <c r="H80" s="55"/>
      <c r="I80" s="55"/>
      <c r="J80" s="55"/>
      <c r="K80" s="55"/>
    </row>
    <row r="81" spans="1:11" s="7" customFormat="1" x14ac:dyDescent="0.2">
      <c r="A81" s="94" t="s">
        <v>184</v>
      </c>
      <c r="B81" s="95"/>
      <c r="C81" s="95"/>
      <c r="D81" s="95"/>
      <c r="E81" s="95"/>
      <c r="F81" s="95"/>
      <c r="G81" s="54" t="s">
        <v>125</v>
      </c>
      <c r="H81" s="55"/>
      <c r="I81" s="55"/>
      <c r="J81" s="55"/>
      <c r="K81" s="55"/>
    </row>
    <row r="82" spans="1:11" s="7" customFormat="1" x14ac:dyDescent="0.2">
      <c r="A82" s="94" t="s">
        <v>185</v>
      </c>
      <c r="B82" s="95"/>
      <c r="C82" s="95"/>
      <c r="D82" s="95"/>
      <c r="E82" s="95"/>
      <c r="F82" s="95"/>
      <c r="G82" s="54" t="s">
        <v>127</v>
      </c>
      <c r="H82" s="55"/>
      <c r="I82" s="55"/>
      <c r="J82" s="55"/>
      <c r="K82" s="55"/>
    </row>
    <row r="83" spans="1:11" ht="12.75" customHeight="1" x14ac:dyDescent="0.25">
      <c r="A83" s="102" t="s">
        <v>204</v>
      </c>
      <c r="B83" s="103"/>
      <c r="C83" s="103"/>
      <c r="D83" s="103"/>
      <c r="E83" s="103"/>
      <c r="F83" s="104"/>
      <c r="G83" s="69">
        <v>94406</v>
      </c>
      <c r="H83" s="70"/>
      <c r="I83" s="70"/>
      <c r="J83" s="70"/>
      <c r="K83" s="71">
        <v>1268.73</v>
      </c>
    </row>
    <row r="84" spans="1:11" ht="12.75" customHeight="1" x14ac:dyDescent="0.25">
      <c r="A84" s="105" t="s">
        <v>187</v>
      </c>
      <c r="B84" s="106"/>
      <c r="C84" s="72"/>
      <c r="D84" s="72"/>
      <c r="E84" s="72"/>
      <c r="F84" s="73"/>
      <c r="G84" s="74">
        <v>213</v>
      </c>
      <c r="H84" s="70"/>
      <c r="I84" s="70"/>
      <c r="J84" s="70"/>
      <c r="K84" s="70"/>
    </row>
    <row r="85" spans="1:11" ht="12.75" customHeight="1" x14ac:dyDescent="0.25">
      <c r="A85" s="105" t="s">
        <v>205</v>
      </c>
      <c r="B85" s="106"/>
      <c r="C85" s="106"/>
      <c r="D85" s="106"/>
      <c r="E85" s="106"/>
      <c r="F85" s="107"/>
      <c r="G85" s="74">
        <f>G83*8.41</f>
        <v>793954.46</v>
      </c>
      <c r="H85" s="70"/>
      <c r="I85" s="70"/>
      <c r="J85" s="70"/>
      <c r="K85" s="70"/>
    </row>
    <row r="86" spans="1:11" ht="64.5" customHeight="1" x14ac:dyDescent="0.25">
      <c r="A86" s="105" t="s">
        <v>206</v>
      </c>
      <c r="B86" s="106"/>
      <c r="C86" s="106"/>
      <c r="D86" s="106"/>
      <c r="E86" s="106"/>
      <c r="F86" s="107"/>
      <c r="G86" s="75">
        <f>G85*1.0584*1.0125</f>
        <v>850825.41796979995</v>
      </c>
      <c r="H86" s="70"/>
      <c r="I86" s="70"/>
      <c r="J86" s="70"/>
      <c r="K86" s="70"/>
    </row>
    <row r="87" spans="1:11" s="7" customFormat="1" x14ac:dyDescent="0.2">
      <c r="A87" s="108" t="s">
        <v>207</v>
      </c>
      <c r="B87" s="109"/>
      <c r="C87" s="109"/>
      <c r="D87" s="109"/>
      <c r="E87" s="109"/>
      <c r="F87" s="109"/>
      <c r="G87" s="75">
        <f>G86*20/100</f>
        <v>170165.08359396001</v>
      </c>
      <c r="H87" s="70"/>
      <c r="I87" s="70"/>
      <c r="J87" s="70"/>
      <c r="K87" s="70"/>
    </row>
    <row r="88" spans="1:11" s="7" customFormat="1" x14ac:dyDescent="0.2">
      <c r="A88" s="110" t="s">
        <v>186</v>
      </c>
      <c r="B88" s="111"/>
      <c r="C88" s="111"/>
      <c r="D88" s="111"/>
      <c r="E88" s="111"/>
      <c r="F88" s="111"/>
      <c r="G88" s="69">
        <f>G86+G87</f>
        <v>1020990.50156376</v>
      </c>
      <c r="H88" s="70"/>
      <c r="I88" s="70"/>
      <c r="J88" s="70"/>
      <c r="K88" s="76"/>
    </row>
    <row r="90" spans="1:11" s="7" customFormat="1" x14ac:dyDescent="0.2">
      <c r="A90" s="98"/>
      <c r="B90" s="99"/>
      <c r="C90" s="99"/>
      <c r="D90" s="99"/>
      <c r="E90" s="99"/>
      <c r="F90" s="99"/>
      <c r="G90" s="99"/>
      <c r="H90" s="99"/>
      <c r="I90" s="99"/>
      <c r="J90" s="99"/>
      <c r="K90" s="99"/>
    </row>
    <row r="91" spans="1:11" s="7" customFormat="1" x14ac:dyDescent="0.2">
      <c r="A91" s="100"/>
      <c r="B91" s="101"/>
      <c r="C91" s="101"/>
      <c r="D91" s="101"/>
      <c r="E91" s="101"/>
      <c r="F91" s="101"/>
      <c r="G91" s="101"/>
      <c r="H91" s="101"/>
      <c r="I91" s="101"/>
      <c r="J91" s="101"/>
      <c r="K91" s="101"/>
    </row>
  </sheetData>
  <mergeCells count="85">
    <mergeCell ref="A90:K90"/>
    <mergeCell ref="A91:K91"/>
    <mergeCell ref="A83:F83"/>
    <mergeCell ref="A85:F85"/>
    <mergeCell ref="A86:F86"/>
    <mergeCell ref="A87:F87"/>
    <mergeCell ref="A88:F88"/>
    <mergeCell ref="A84:B84"/>
    <mergeCell ref="A82:F82"/>
    <mergeCell ref="A77:F77"/>
    <mergeCell ref="A78:F78"/>
    <mergeCell ref="A79:F79"/>
    <mergeCell ref="A80:F80"/>
    <mergeCell ref="A81:F81"/>
    <mergeCell ref="A72:F72"/>
    <mergeCell ref="A73:F73"/>
    <mergeCell ref="A74:F74"/>
    <mergeCell ref="A75:F75"/>
    <mergeCell ref="A76:F76"/>
    <mergeCell ref="A67:F67"/>
    <mergeCell ref="A68:F68"/>
    <mergeCell ref="A69:F69"/>
    <mergeCell ref="A70:F70"/>
    <mergeCell ref="A71:F71"/>
    <mergeCell ref="A62:F62"/>
    <mergeCell ref="A63:F63"/>
    <mergeCell ref="A64:F64"/>
    <mergeCell ref="A65:F65"/>
    <mergeCell ref="A66:F66"/>
    <mergeCell ref="A57:F57"/>
    <mergeCell ref="A58:F58"/>
    <mergeCell ref="A59:F59"/>
    <mergeCell ref="A60:F60"/>
    <mergeCell ref="A61:F61"/>
    <mergeCell ref="A52:F52"/>
    <mergeCell ref="A53:F53"/>
    <mergeCell ref="A54:F54"/>
    <mergeCell ref="A55:F55"/>
    <mergeCell ref="A56:F56"/>
    <mergeCell ref="A47:F47"/>
    <mergeCell ref="A48:F48"/>
    <mergeCell ref="A49:F49"/>
    <mergeCell ref="A50:F50"/>
    <mergeCell ref="A51:F51"/>
    <mergeCell ref="A38:K38"/>
    <mergeCell ref="A42:K42"/>
    <mergeCell ref="A44:F44"/>
    <mergeCell ref="A45:F45"/>
    <mergeCell ref="A46:F46"/>
    <mergeCell ref="A29:K29"/>
    <mergeCell ref="J25:K26"/>
    <mergeCell ref="H26:H27"/>
    <mergeCell ref="G26:G27"/>
    <mergeCell ref="A25:A27"/>
    <mergeCell ref="C25:C27"/>
    <mergeCell ref="B25:B27"/>
    <mergeCell ref="D25:D27"/>
    <mergeCell ref="E25:F25"/>
    <mergeCell ref="G25:I25"/>
    <mergeCell ref="A13:K14"/>
    <mergeCell ref="A15:K15"/>
    <mergeCell ref="G16:K16"/>
    <mergeCell ref="G17:K17"/>
    <mergeCell ref="G18:K18"/>
    <mergeCell ref="D16:F16"/>
    <mergeCell ref="A6:K6"/>
    <mergeCell ref="A12:K12"/>
    <mergeCell ref="A7:K8"/>
    <mergeCell ref="A9:K9"/>
    <mergeCell ref="A10:K11"/>
    <mergeCell ref="A22:K24"/>
    <mergeCell ref="A16:C16"/>
    <mergeCell ref="A17:C17"/>
    <mergeCell ref="A18:C18"/>
    <mergeCell ref="A19:C19"/>
    <mergeCell ref="A20:C20"/>
    <mergeCell ref="A21:C21"/>
    <mergeCell ref="D17:F17"/>
    <mergeCell ref="D18:F18"/>
    <mergeCell ref="D19:F19"/>
    <mergeCell ref="D20:F20"/>
    <mergeCell ref="D21:F21"/>
    <mergeCell ref="G19:K19"/>
    <mergeCell ref="G20:K20"/>
    <mergeCell ref="G21:K21"/>
  </mergeCells>
  <pageMargins left="0.23622047901153601" right="0.19685038924217199" top="0.51181101799011197" bottom="0.433070868253708" header="0.31496062874794001" footer="0.23622047901153601"/>
  <pageSetup paperSize="9" scale="97" fitToHeight="0" orientation="landscape" r:id="rId1"/>
  <headerFooter alignWithMargins="0">
    <oddHeader>&amp;LГРАНД-Смета, версия 2021.2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showGridLines="0" workbookViewId="0"/>
  </sheetViews>
  <sheetFormatPr defaultColWidth="9.140625" defaultRowHeight="12.75" customHeight="1" outlineLevelRow="2" x14ac:dyDescent="0.25"/>
  <cols>
    <col min="1" max="1" width="3.5703125" style="1" customWidth="1"/>
    <col min="2" max="2" width="16.42578125" style="9" customWidth="1"/>
    <col min="3" max="3" width="34.7109375" style="3" customWidth="1"/>
    <col min="4" max="4" width="17.140625" style="4" customWidth="1"/>
    <col min="5" max="5" width="8.7109375" style="5" customWidth="1"/>
    <col min="6" max="13" width="8.7109375" style="6" customWidth="1"/>
    <col min="14" max="14" width="9.140625" style="6" bestFit="1" customWidth="1"/>
    <col min="15" max="15" width="7.140625" style="6" customWidth="1"/>
    <col min="16" max="17" width="6.28515625" style="6" customWidth="1"/>
  </cols>
  <sheetData>
    <row r="1" spans="1:11" s="7" customFormat="1" outlineLevel="2" x14ac:dyDescent="0.2">
      <c r="A1" s="8" t="s">
        <v>0</v>
      </c>
      <c r="J1" s="8" t="s">
        <v>1</v>
      </c>
    </row>
    <row r="2" spans="1:11" s="7" customFormat="1" outlineLevel="1" x14ac:dyDescent="0.2">
      <c r="A2" s="10"/>
      <c r="J2" s="10"/>
    </row>
    <row r="3" spans="1:11" s="7" customFormat="1" outlineLevel="1" x14ac:dyDescent="0.2">
      <c r="A3" s="10"/>
      <c r="J3" s="10"/>
    </row>
    <row r="4" spans="1:11" s="7" customFormat="1" outlineLevel="1" x14ac:dyDescent="0.2">
      <c r="A4" s="10" t="s">
        <v>188</v>
      </c>
      <c r="J4" s="10" t="s">
        <v>189</v>
      </c>
    </row>
    <row r="5" spans="1:11" s="7" customFormat="1" outlineLevel="1" x14ac:dyDescent="0.2">
      <c r="A5" s="11" t="s">
        <v>3</v>
      </c>
      <c r="J5" s="11" t="s">
        <v>190</v>
      </c>
    </row>
    <row r="6" spans="1:11" s="7" customFormat="1" ht="14.25" x14ac:dyDescent="0.2">
      <c r="A6" s="4"/>
      <c r="C6" s="6"/>
      <c r="D6" s="22"/>
      <c r="E6" s="6"/>
      <c r="F6" s="26"/>
      <c r="G6" s="26"/>
      <c r="H6" s="26"/>
      <c r="I6" s="26"/>
      <c r="J6" s="26"/>
    </row>
    <row r="7" spans="1:11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1" s="7" customFormat="1" x14ac:dyDescent="0.2">
      <c r="A8" s="4"/>
      <c r="B8" s="16"/>
      <c r="C8" s="6"/>
      <c r="D8" s="6"/>
      <c r="E8" s="6"/>
    </row>
    <row r="9" spans="1:11" s="7" customFormat="1" ht="15.75" x14ac:dyDescent="0.2">
      <c r="A9" s="4"/>
      <c r="B9" s="16"/>
      <c r="C9" s="6"/>
      <c r="D9" s="17" t="s">
        <v>191</v>
      </c>
      <c r="F9" s="18"/>
      <c r="G9" s="18"/>
      <c r="H9" s="18"/>
    </row>
    <row r="10" spans="1:11" s="7" customFormat="1" x14ac:dyDescent="0.2">
      <c r="A10" s="4"/>
      <c r="B10" s="16"/>
      <c r="C10" s="6"/>
      <c r="D10" s="19" t="s">
        <v>6</v>
      </c>
      <c r="F10" s="20"/>
      <c r="G10" s="20"/>
      <c r="H10" s="20"/>
    </row>
    <row r="11" spans="1:11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1" s="7" customFormat="1" x14ac:dyDescent="0.2">
      <c r="A12" s="31" t="s">
        <v>7</v>
      </c>
      <c r="B12" s="32"/>
      <c r="C12" s="30"/>
      <c r="D12" s="19"/>
      <c r="E12" s="33"/>
      <c r="F12" s="30"/>
      <c r="G12" s="30"/>
      <c r="H12" s="30"/>
      <c r="I12" s="30"/>
      <c r="J12" s="33"/>
    </row>
    <row r="13" spans="1:11" s="7" customFormat="1" x14ac:dyDescent="0.2">
      <c r="A13" s="28"/>
      <c r="B13" s="34"/>
      <c r="C13" s="35"/>
      <c r="D13" s="14" t="s">
        <v>8</v>
      </c>
      <c r="E13" s="31"/>
      <c r="F13" s="14"/>
      <c r="G13" s="14"/>
      <c r="H13" s="14"/>
      <c r="I13" s="35"/>
      <c r="J13" s="30"/>
    </row>
    <row r="14" spans="1:11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1" s="7" customFormat="1" x14ac:dyDescent="0.2">
      <c r="A15" s="19"/>
      <c r="B15" s="37" t="s">
        <v>192</v>
      </c>
      <c r="C15" s="10"/>
      <c r="D15" s="30"/>
      <c r="E15" s="30"/>
      <c r="F15" s="38"/>
      <c r="G15" s="38"/>
      <c r="H15" s="38"/>
      <c r="I15" s="38"/>
      <c r="J15" s="30"/>
      <c r="K15" s="38"/>
    </row>
    <row r="16" spans="1:11" s="7" customFormat="1" x14ac:dyDescent="0.2">
      <c r="A16" s="19"/>
      <c r="B16" s="37" t="s">
        <v>193</v>
      </c>
      <c r="C16" s="39"/>
      <c r="D16" s="40"/>
      <c r="E16" s="30"/>
      <c r="F16" s="40"/>
      <c r="G16" s="38"/>
      <c r="I16" s="38"/>
      <c r="J16" s="30"/>
    </row>
    <row r="17" spans="1:13" s="7" customFormat="1" x14ac:dyDescent="0.2">
      <c r="A17" s="19"/>
      <c r="B17" s="37" t="s">
        <v>194</v>
      </c>
      <c r="C17" s="39"/>
      <c r="D17" s="41"/>
      <c r="E17" s="30"/>
      <c r="F17" s="41"/>
      <c r="G17" s="38"/>
      <c r="I17" s="38"/>
      <c r="J17" s="30"/>
    </row>
    <row r="18" spans="1:13" s="7" customFormat="1" x14ac:dyDescent="0.2">
      <c r="A18" s="19"/>
      <c r="B18" s="29" t="s">
        <v>195</v>
      </c>
      <c r="C18" s="39"/>
      <c r="D18" s="30"/>
      <c r="E18" s="30"/>
      <c r="F18" s="30"/>
      <c r="G18" s="30"/>
      <c r="H18" s="30"/>
      <c r="I18" s="30"/>
      <c r="J18" s="30"/>
    </row>
    <row r="19" spans="1:13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3" s="7" customFormat="1" x14ac:dyDescent="0.2">
      <c r="E20" s="6"/>
    </row>
    <row r="21" spans="1:13" s="24" customFormat="1" ht="22.5" customHeight="1" x14ac:dyDescent="0.2">
      <c r="A21" s="112" t="s">
        <v>13</v>
      </c>
      <c r="B21" s="115" t="s">
        <v>14</v>
      </c>
      <c r="C21" s="112" t="s">
        <v>15</v>
      </c>
      <c r="D21" s="112" t="s">
        <v>16</v>
      </c>
      <c r="E21" s="118" t="s">
        <v>17</v>
      </c>
      <c r="F21" s="119"/>
      <c r="G21" s="120"/>
      <c r="H21" s="118" t="s">
        <v>18</v>
      </c>
      <c r="I21" s="121"/>
      <c r="J21" s="121"/>
      <c r="K21" s="122"/>
      <c r="L21" s="123" t="s">
        <v>19</v>
      </c>
      <c r="M21" s="124"/>
    </row>
    <row r="22" spans="1:13" s="24" customFormat="1" ht="24" customHeight="1" x14ac:dyDescent="0.2">
      <c r="A22" s="113"/>
      <c r="B22" s="116"/>
      <c r="C22" s="113"/>
      <c r="D22" s="113"/>
      <c r="E22" s="25" t="s">
        <v>20</v>
      </c>
      <c r="F22" s="25" t="s">
        <v>21</v>
      </c>
      <c r="G22" s="112" t="s">
        <v>196</v>
      </c>
      <c r="H22" s="112" t="s">
        <v>22</v>
      </c>
      <c r="I22" s="112" t="s">
        <v>23</v>
      </c>
      <c r="J22" s="25" t="s">
        <v>21</v>
      </c>
      <c r="K22" s="112" t="s">
        <v>196</v>
      </c>
      <c r="L22" s="125"/>
      <c r="M22" s="126"/>
    </row>
    <row r="23" spans="1:13" s="24" customFormat="1" ht="38.25" customHeight="1" x14ac:dyDescent="0.2">
      <c r="A23" s="114"/>
      <c r="B23" s="117"/>
      <c r="C23" s="114"/>
      <c r="D23" s="114"/>
      <c r="E23" s="25" t="s">
        <v>23</v>
      </c>
      <c r="F23" s="25" t="s">
        <v>25</v>
      </c>
      <c r="G23" s="114"/>
      <c r="H23" s="114"/>
      <c r="I23" s="114"/>
      <c r="J23" s="25" t="s">
        <v>25</v>
      </c>
      <c r="K23" s="114"/>
      <c r="L23" s="25" t="s">
        <v>26</v>
      </c>
      <c r="M23" s="25" t="s">
        <v>20</v>
      </c>
    </row>
    <row r="24" spans="1:13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</row>
  </sheetData>
  <mergeCells count="11">
    <mergeCell ref="H21:K21"/>
    <mergeCell ref="L21:M22"/>
    <mergeCell ref="G22:G23"/>
    <mergeCell ref="H22:H23"/>
    <mergeCell ref="I22:I23"/>
    <mergeCell ref="K22:K23"/>
    <mergeCell ref="A21:A23"/>
    <mergeCell ref="B21:B23"/>
    <mergeCell ref="C21:C23"/>
    <mergeCell ref="D21:D23"/>
    <mergeCell ref="E21:G21"/>
  </mergeCells>
  <pageMargins left="0.19685038924217199" right="0.19685038924217199" top="0.51181101799011197" bottom="0.433070868253708" header="0.31496062874794001" footer="0.23622047901153601"/>
  <pageSetup paperSize="9" scale="97" fitToHeight="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4"/>
  <sheetViews>
    <sheetView showGridLines="0" workbookViewId="0"/>
  </sheetViews>
  <sheetFormatPr defaultColWidth="9.140625" defaultRowHeight="12.75" customHeight="1" outlineLevelRow="2" outlineLevelCol="1" x14ac:dyDescent="0.25"/>
  <cols>
    <col min="1" max="1" width="3.5703125" style="1" customWidth="1"/>
    <col min="2" max="2" width="13.7109375" style="9" customWidth="1"/>
    <col min="3" max="3" width="35" style="3" customWidth="1"/>
    <col min="4" max="4" width="17.140625" style="4" customWidth="1"/>
    <col min="5" max="5" width="9.7109375" style="5" customWidth="1"/>
    <col min="6" max="12" width="9.7109375" style="6" customWidth="1"/>
    <col min="13" max="13" width="8.5703125" style="6" customWidth="1" outlineLevel="1"/>
    <col min="14" max="14" width="9.140625" style="6" bestFit="1" customWidth="1"/>
    <col min="15" max="15" width="7.140625" style="6" customWidth="1"/>
    <col min="16" max="17" width="6.28515625" style="6" customWidth="1"/>
  </cols>
  <sheetData>
    <row r="1" spans="1:16" s="7" customFormat="1" outlineLevel="2" x14ac:dyDescent="0.2">
      <c r="A1" s="8" t="s">
        <v>0</v>
      </c>
      <c r="J1" s="8" t="s">
        <v>1</v>
      </c>
    </row>
    <row r="2" spans="1:16" s="7" customFormat="1" outlineLevel="1" x14ac:dyDescent="0.2">
      <c r="A2" s="10"/>
      <c r="J2" s="10"/>
    </row>
    <row r="3" spans="1:16" s="7" customFormat="1" outlineLevel="1" x14ac:dyDescent="0.2">
      <c r="A3" s="10"/>
      <c r="J3" s="10"/>
    </row>
    <row r="4" spans="1:16" s="7" customFormat="1" outlineLevel="1" x14ac:dyDescent="0.2">
      <c r="A4" s="10" t="s">
        <v>188</v>
      </c>
      <c r="J4" s="10" t="s">
        <v>188</v>
      </c>
    </row>
    <row r="5" spans="1:16" s="7" customFormat="1" outlineLevel="1" x14ac:dyDescent="0.2">
      <c r="A5" s="11" t="s">
        <v>3</v>
      </c>
      <c r="J5" s="11" t="s">
        <v>190</v>
      </c>
    </row>
    <row r="6" spans="1:16" s="7" customFormat="1" x14ac:dyDescent="0.2">
      <c r="A6" s="4"/>
      <c r="C6" s="6"/>
      <c r="D6" s="19"/>
      <c r="E6" s="6"/>
      <c r="F6" s="26"/>
      <c r="G6" s="26"/>
      <c r="H6" s="26"/>
      <c r="I6" s="26"/>
      <c r="J6" s="26"/>
    </row>
    <row r="7" spans="1:16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6" s="7" customFormat="1" x14ac:dyDescent="0.2">
      <c r="A8" s="4"/>
      <c r="B8" s="16"/>
      <c r="C8" s="6"/>
      <c r="D8" s="6"/>
      <c r="E8" s="6"/>
    </row>
    <row r="9" spans="1:16" s="7" customFormat="1" ht="15.75" x14ac:dyDescent="0.2">
      <c r="A9" s="4"/>
      <c r="B9" s="16"/>
      <c r="C9" s="6"/>
      <c r="D9" s="17" t="s">
        <v>191</v>
      </c>
      <c r="F9" s="18"/>
      <c r="G9" s="18"/>
      <c r="H9" s="18"/>
    </row>
    <row r="10" spans="1:16" s="7" customFormat="1" x14ac:dyDescent="0.2">
      <c r="A10" s="4"/>
      <c r="B10" s="16"/>
      <c r="C10" s="6"/>
      <c r="D10" s="19" t="s">
        <v>6</v>
      </c>
      <c r="F10" s="20"/>
      <c r="G10" s="20"/>
      <c r="H10" s="20"/>
    </row>
    <row r="11" spans="1:16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6" s="7" customFormat="1" x14ac:dyDescent="0.2">
      <c r="A12" s="31" t="s">
        <v>7</v>
      </c>
      <c r="B12" s="37"/>
      <c r="C12" s="30"/>
      <c r="D12" s="19"/>
      <c r="E12" s="33"/>
      <c r="F12" s="30"/>
      <c r="G12" s="30"/>
      <c r="H12" s="30"/>
      <c r="I12" s="30"/>
      <c r="J12" s="33"/>
    </row>
    <row r="13" spans="1:16" s="7" customFormat="1" x14ac:dyDescent="0.2">
      <c r="A13" s="28"/>
      <c r="B13" s="34"/>
      <c r="C13" s="35"/>
      <c r="D13" s="14" t="s">
        <v>8</v>
      </c>
      <c r="E13" s="31"/>
      <c r="F13" s="14"/>
      <c r="G13" s="14"/>
      <c r="H13" s="14"/>
      <c r="I13" s="35"/>
      <c r="J13" s="30"/>
    </row>
    <row r="14" spans="1:16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6" s="7" customFormat="1" ht="14.25" x14ac:dyDescent="0.2">
      <c r="A15" s="19"/>
      <c r="B15" s="37" t="s">
        <v>192</v>
      </c>
      <c r="C15" s="10"/>
      <c r="D15" s="30"/>
      <c r="E15" s="30"/>
      <c r="F15" s="38"/>
      <c r="G15" s="38"/>
      <c r="H15" s="38"/>
      <c r="I15" s="38"/>
      <c r="J15" s="30"/>
      <c r="K15" s="38"/>
      <c r="P15" s="23"/>
    </row>
    <row r="16" spans="1:16" s="7" customFormat="1" x14ac:dyDescent="0.2">
      <c r="A16" s="19"/>
      <c r="B16" s="37" t="s">
        <v>193</v>
      </c>
      <c r="C16" s="39"/>
      <c r="D16" s="40"/>
      <c r="E16" s="30"/>
      <c r="F16" s="40"/>
      <c r="G16" s="38"/>
      <c r="I16" s="38"/>
      <c r="J16" s="30"/>
    </row>
    <row r="17" spans="1:17" s="7" customFormat="1" x14ac:dyDescent="0.2">
      <c r="A17" s="19"/>
      <c r="B17" s="37" t="s">
        <v>194</v>
      </c>
      <c r="C17" s="39"/>
      <c r="D17" s="41"/>
      <c r="E17" s="30"/>
      <c r="F17" s="41"/>
      <c r="G17" s="38"/>
      <c r="I17" s="38"/>
      <c r="J17" s="30"/>
    </row>
    <row r="18" spans="1:17" s="7" customFormat="1" x14ac:dyDescent="0.2">
      <c r="A18" s="19"/>
      <c r="B18" s="29" t="s">
        <v>195</v>
      </c>
      <c r="C18" s="39"/>
      <c r="D18" s="30"/>
      <c r="E18" s="30"/>
      <c r="F18" s="30"/>
      <c r="G18" s="30"/>
      <c r="H18" s="30"/>
      <c r="I18" s="30"/>
      <c r="J18" s="30"/>
    </row>
    <row r="19" spans="1:17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7" s="7" customFormat="1" x14ac:dyDescent="0.2">
      <c r="E20" s="6"/>
    </row>
    <row r="21" spans="1:17" s="24" customFormat="1" ht="22.5" customHeight="1" x14ac:dyDescent="0.2">
      <c r="A21" s="112" t="s">
        <v>13</v>
      </c>
      <c r="B21" s="115" t="s">
        <v>14</v>
      </c>
      <c r="C21" s="112" t="s">
        <v>15</v>
      </c>
      <c r="D21" s="112" t="s">
        <v>16</v>
      </c>
      <c r="E21" s="118" t="s">
        <v>17</v>
      </c>
      <c r="F21" s="122"/>
      <c r="G21" s="118" t="s">
        <v>18</v>
      </c>
      <c r="H21" s="121"/>
      <c r="I21" s="121"/>
      <c r="J21" s="122"/>
      <c r="K21" s="127" t="s">
        <v>19</v>
      </c>
      <c r="L21" s="127"/>
      <c r="M21" s="128" t="s">
        <v>197</v>
      </c>
      <c r="N21" s="45"/>
      <c r="O21" s="45"/>
      <c r="P21" s="45"/>
      <c r="Q21" s="45"/>
    </row>
    <row r="22" spans="1:17" s="24" customFormat="1" ht="36" x14ac:dyDescent="0.2">
      <c r="A22" s="113"/>
      <c r="B22" s="116"/>
      <c r="C22" s="113"/>
      <c r="D22" s="113"/>
      <c r="E22" s="25" t="s">
        <v>20</v>
      </c>
      <c r="F22" s="25" t="s">
        <v>198</v>
      </c>
      <c r="G22" s="112" t="s">
        <v>199</v>
      </c>
      <c r="H22" s="112" t="s">
        <v>22</v>
      </c>
      <c r="I22" s="112" t="s">
        <v>23</v>
      </c>
      <c r="J22" s="25" t="s">
        <v>200</v>
      </c>
      <c r="K22" s="127"/>
      <c r="L22" s="127"/>
      <c r="M22" s="129"/>
      <c r="N22" s="45"/>
      <c r="O22" s="45"/>
      <c r="P22" s="45"/>
      <c r="Q22" s="45"/>
    </row>
    <row r="23" spans="1:17" s="24" customFormat="1" ht="38.25" customHeight="1" x14ac:dyDescent="0.2">
      <c r="A23" s="114"/>
      <c r="B23" s="117"/>
      <c r="C23" s="114"/>
      <c r="D23" s="114"/>
      <c r="E23" s="25" t="s">
        <v>23</v>
      </c>
      <c r="F23" s="25" t="s">
        <v>25</v>
      </c>
      <c r="G23" s="114"/>
      <c r="H23" s="114"/>
      <c r="I23" s="114"/>
      <c r="J23" s="25" t="s">
        <v>25</v>
      </c>
      <c r="K23" s="25" t="s">
        <v>26</v>
      </c>
      <c r="L23" s="25" t="s">
        <v>20</v>
      </c>
      <c r="M23" s="130"/>
      <c r="N23" s="45"/>
      <c r="O23" s="45"/>
      <c r="P23" s="45"/>
      <c r="Q23" s="45"/>
    </row>
    <row r="24" spans="1:17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</row>
  </sheetData>
  <mergeCells count="11">
    <mergeCell ref="G21:J21"/>
    <mergeCell ref="K21:L22"/>
    <mergeCell ref="M21:M23"/>
    <mergeCell ref="G22:G23"/>
    <mergeCell ref="H22:H23"/>
    <mergeCell ref="I22:I23"/>
    <mergeCell ref="A21:A23"/>
    <mergeCell ref="B21:B23"/>
    <mergeCell ref="C21:C23"/>
    <mergeCell ref="D21:D23"/>
    <mergeCell ref="E21:F21"/>
  </mergeCells>
  <pageMargins left="0.19685038924217199" right="0.19685038924217199" top="0.51181101799011197" bottom="0.433070868253708" header="0.31496062874794001" footer="0.23622047901153601"/>
  <pageSetup paperSize="9" scale="94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24"/>
  <sheetViews>
    <sheetView showGridLines="0" workbookViewId="0"/>
  </sheetViews>
  <sheetFormatPr defaultColWidth="9.140625" defaultRowHeight="12.75" customHeight="1" outlineLevelRow="2" outlineLevelCol="1" x14ac:dyDescent="0.25"/>
  <cols>
    <col min="1" max="1" width="3.42578125" style="1" customWidth="1"/>
    <col min="2" max="2" width="12" style="9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9" width="9.140625" style="7"/>
  </cols>
  <sheetData>
    <row r="1" spans="1:16" s="7" customFormat="1" outlineLevel="2" x14ac:dyDescent="0.2">
      <c r="A1" s="8" t="s">
        <v>0</v>
      </c>
      <c r="L1" s="8" t="s">
        <v>1</v>
      </c>
    </row>
    <row r="2" spans="1:16" s="7" customFormat="1" outlineLevel="1" x14ac:dyDescent="0.2">
      <c r="A2" s="10"/>
      <c r="L2" s="10"/>
    </row>
    <row r="3" spans="1:16" s="7" customFormat="1" outlineLevel="1" x14ac:dyDescent="0.2">
      <c r="A3" s="10"/>
      <c r="L3" s="10"/>
    </row>
    <row r="4" spans="1:16" s="7" customFormat="1" outlineLevel="1" x14ac:dyDescent="0.2">
      <c r="A4" s="10" t="s">
        <v>2</v>
      </c>
      <c r="L4" s="10" t="s">
        <v>2</v>
      </c>
    </row>
    <row r="5" spans="1:16" s="7" customFormat="1" outlineLevel="1" x14ac:dyDescent="0.2">
      <c r="A5" s="11" t="s">
        <v>3</v>
      </c>
      <c r="L5" s="11" t="s">
        <v>190</v>
      </c>
    </row>
    <row r="6" spans="1:16" s="7" customFormat="1" ht="14.25" x14ac:dyDescent="0.2">
      <c r="A6" s="4"/>
      <c r="C6" s="6"/>
      <c r="D6" s="22"/>
      <c r="E6" s="6"/>
      <c r="F6" s="26"/>
      <c r="G6" s="26"/>
      <c r="H6" s="26"/>
      <c r="I6" s="26"/>
      <c r="J6" s="26"/>
    </row>
    <row r="7" spans="1:16" s="7" customFormat="1" x14ac:dyDescent="0.2">
      <c r="A7" s="4"/>
      <c r="B7" s="12"/>
      <c r="C7" s="13"/>
      <c r="D7" s="14" t="s">
        <v>4</v>
      </c>
      <c r="E7" s="15"/>
      <c r="F7" s="27"/>
      <c r="G7" s="27"/>
    </row>
    <row r="8" spans="1:16" s="7" customFormat="1" x14ac:dyDescent="0.2">
      <c r="A8" s="4"/>
      <c r="B8" s="16"/>
      <c r="C8" s="6"/>
      <c r="D8" s="6"/>
      <c r="E8" s="6"/>
    </row>
    <row r="9" spans="1:16" s="7" customFormat="1" ht="15.75" x14ac:dyDescent="0.2">
      <c r="A9" s="4"/>
      <c r="B9" s="16"/>
      <c r="C9" s="6"/>
      <c r="D9" s="17" t="s">
        <v>191</v>
      </c>
      <c r="F9" s="18"/>
      <c r="G9" s="18"/>
      <c r="H9" s="18"/>
    </row>
    <row r="10" spans="1:16" s="7" customFormat="1" x14ac:dyDescent="0.2">
      <c r="A10" s="4"/>
      <c r="B10" s="16"/>
      <c r="C10" s="6"/>
      <c r="D10" s="19" t="s">
        <v>6</v>
      </c>
      <c r="F10" s="20"/>
      <c r="G10" s="20"/>
      <c r="H10" s="20"/>
    </row>
    <row r="11" spans="1:16" s="7" customFormat="1" x14ac:dyDescent="0.2">
      <c r="A11" s="28"/>
      <c r="B11" s="29"/>
      <c r="C11" s="30"/>
      <c r="D11" s="30"/>
      <c r="E11" s="30"/>
      <c r="F11" s="30"/>
      <c r="G11" s="30"/>
      <c r="H11" s="30"/>
      <c r="I11" s="30"/>
      <c r="J11" s="30"/>
    </row>
    <row r="12" spans="1:16" s="7" customFormat="1" x14ac:dyDescent="0.2">
      <c r="A12" s="31" t="s">
        <v>7</v>
      </c>
      <c r="B12" s="37"/>
      <c r="C12" s="30"/>
      <c r="D12" s="19"/>
      <c r="E12" s="33"/>
      <c r="F12" s="30"/>
      <c r="G12" s="30"/>
      <c r="H12" s="30"/>
      <c r="I12" s="30"/>
      <c r="J12" s="33"/>
    </row>
    <row r="13" spans="1:16" s="7" customFormat="1" x14ac:dyDescent="0.2">
      <c r="A13" s="28"/>
      <c r="B13" s="34"/>
      <c r="C13" s="35"/>
      <c r="D13" s="14" t="s">
        <v>8</v>
      </c>
      <c r="E13" s="31"/>
      <c r="F13" s="14"/>
      <c r="G13" s="14"/>
      <c r="H13" s="14"/>
      <c r="I13" s="35"/>
      <c r="J13" s="30"/>
    </row>
    <row r="14" spans="1:16" s="7" customFormat="1" x14ac:dyDescent="0.2">
      <c r="B14" s="36"/>
      <c r="C14" s="30"/>
      <c r="D14" s="30"/>
      <c r="E14" s="30"/>
      <c r="F14" s="30"/>
      <c r="G14" s="30"/>
      <c r="H14" s="30"/>
      <c r="I14" s="30"/>
      <c r="J14" s="30"/>
    </row>
    <row r="15" spans="1:16" s="7" customFormat="1" ht="14.25" x14ac:dyDescent="0.2">
      <c r="B15" s="38" t="s">
        <v>192</v>
      </c>
      <c r="C15" s="39"/>
      <c r="D15" s="30"/>
      <c r="E15" s="30"/>
      <c r="F15" s="38"/>
      <c r="G15" s="38"/>
      <c r="H15" s="38"/>
      <c r="I15" s="38"/>
      <c r="J15" s="30"/>
      <c r="K15" s="38"/>
      <c r="P15" s="23"/>
    </row>
    <row r="16" spans="1:16" s="7" customFormat="1" x14ac:dyDescent="0.2">
      <c r="A16" s="19"/>
      <c r="B16" s="38" t="s">
        <v>193</v>
      </c>
      <c r="C16" s="39"/>
      <c r="D16" s="40"/>
      <c r="E16" s="30"/>
      <c r="F16" s="40"/>
      <c r="G16" s="38"/>
      <c r="H16" s="30"/>
      <c r="I16" s="38"/>
      <c r="J16" s="30"/>
      <c r="K16" s="30"/>
      <c r="L16" s="30"/>
      <c r="M16" s="30"/>
      <c r="N16" s="30"/>
      <c r="O16" s="30"/>
    </row>
    <row r="17" spans="1:19" s="7" customFormat="1" x14ac:dyDescent="0.2">
      <c r="A17" s="19"/>
      <c r="B17" s="38" t="s">
        <v>194</v>
      </c>
      <c r="C17" s="39"/>
      <c r="D17" s="41"/>
      <c r="E17" s="30"/>
      <c r="F17" s="41"/>
      <c r="G17" s="38"/>
      <c r="H17" s="30"/>
      <c r="I17" s="38"/>
      <c r="J17" s="30"/>
      <c r="K17" s="30"/>
      <c r="L17" s="30"/>
      <c r="M17" s="30"/>
      <c r="N17" s="30"/>
      <c r="O17" s="30"/>
    </row>
    <row r="18" spans="1:19" s="7" customFormat="1" x14ac:dyDescent="0.2">
      <c r="B18" s="7" t="s">
        <v>195</v>
      </c>
      <c r="C18" s="39"/>
      <c r="D18" s="30"/>
      <c r="E18" s="30"/>
      <c r="F18" s="30"/>
      <c r="G18" s="30"/>
      <c r="H18" s="30"/>
      <c r="I18" s="30"/>
      <c r="J18" s="30"/>
    </row>
    <row r="19" spans="1:19" s="7" customFormat="1" x14ac:dyDescent="0.2">
      <c r="A19" s="19"/>
      <c r="B19" s="42"/>
      <c r="C19" s="28"/>
      <c r="D19" s="19"/>
      <c r="E19" s="30"/>
      <c r="F19" s="30"/>
      <c r="G19" s="30"/>
      <c r="H19" s="30"/>
      <c r="I19" s="30"/>
      <c r="J19" s="30"/>
    </row>
    <row r="20" spans="1:19" s="7" customFormat="1" x14ac:dyDescent="0.2">
      <c r="E20" s="6"/>
    </row>
    <row r="21" spans="1:19" s="24" customFormat="1" ht="22.5" customHeight="1" x14ac:dyDescent="0.2">
      <c r="A21" s="112" t="s">
        <v>13</v>
      </c>
      <c r="B21" s="115" t="s">
        <v>14</v>
      </c>
      <c r="C21" s="112" t="s">
        <v>15</v>
      </c>
      <c r="D21" s="112" t="s">
        <v>16</v>
      </c>
      <c r="E21" s="118" t="s">
        <v>17</v>
      </c>
      <c r="F21" s="121"/>
      <c r="G21" s="122"/>
      <c r="H21" s="118" t="s">
        <v>18</v>
      </c>
      <c r="I21" s="121"/>
      <c r="J21" s="121"/>
      <c r="K21" s="121"/>
      <c r="L21" s="122"/>
      <c r="M21" s="127" t="s">
        <v>19</v>
      </c>
      <c r="N21" s="127"/>
      <c r="O21" s="128" t="s">
        <v>201</v>
      </c>
      <c r="P21" s="45"/>
      <c r="Q21" s="45"/>
      <c r="R21" s="45"/>
      <c r="S21" s="45"/>
    </row>
    <row r="22" spans="1:19" s="24" customFormat="1" ht="36" x14ac:dyDescent="0.2">
      <c r="A22" s="113"/>
      <c r="B22" s="116"/>
      <c r="C22" s="113"/>
      <c r="D22" s="113"/>
      <c r="E22" s="25" t="s">
        <v>20</v>
      </c>
      <c r="F22" s="25" t="s">
        <v>198</v>
      </c>
      <c r="G22" s="112" t="s">
        <v>202</v>
      </c>
      <c r="H22" s="112" t="s">
        <v>203</v>
      </c>
      <c r="I22" s="112" t="s">
        <v>22</v>
      </c>
      <c r="J22" s="112" t="s">
        <v>23</v>
      </c>
      <c r="K22" s="25" t="s">
        <v>198</v>
      </c>
      <c r="L22" s="112" t="s">
        <v>202</v>
      </c>
      <c r="M22" s="127"/>
      <c r="N22" s="127"/>
      <c r="O22" s="129"/>
      <c r="P22" s="45"/>
      <c r="Q22" s="45"/>
      <c r="R22" s="45"/>
      <c r="S22" s="45"/>
    </row>
    <row r="23" spans="1:19" s="24" customFormat="1" ht="38.25" customHeight="1" x14ac:dyDescent="0.2">
      <c r="A23" s="114"/>
      <c r="B23" s="117"/>
      <c r="C23" s="114"/>
      <c r="D23" s="114"/>
      <c r="E23" s="25" t="s">
        <v>23</v>
      </c>
      <c r="F23" s="25" t="s">
        <v>25</v>
      </c>
      <c r="G23" s="114"/>
      <c r="H23" s="114"/>
      <c r="I23" s="114"/>
      <c r="J23" s="114"/>
      <c r="K23" s="25" t="s">
        <v>25</v>
      </c>
      <c r="L23" s="114"/>
      <c r="M23" s="25" t="s">
        <v>26</v>
      </c>
      <c r="N23" s="25" t="s">
        <v>20</v>
      </c>
      <c r="O23" s="130"/>
      <c r="P23" s="45"/>
      <c r="Q23" s="45"/>
      <c r="R23" s="45"/>
      <c r="S23" s="45"/>
    </row>
    <row r="24" spans="1:19" s="7" customFormat="1" x14ac:dyDescent="0.2">
      <c r="A24" s="43">
        <v>1</v>
      </c>
      <c r="B24" s="44">
        <v>2</v>
      </c>
      <c r="C24" s="25">
        <v>3</v>
      </c>
      <c r="D24" s="25">
        <v>4</v>
      </c>
      <c r="E24" s="25">
        <v>5</v>
      </c>
      <c r="F24" s="43">
        <v>6</v>
      </c>
      <c r="G24" s="43">
        <v>7</v>
      </c>
      <c r="H24" s="43">
        <v>8</v>
      </c>
      <c r="I24" s="43">
        <v>9</v>
      </c>
      <c r="J24" s="43">
        <v>10</v>
      </c>
      <c r="K24" s="43">
        <v>11</v>
      </c>
      <c r="L24" s="43">
        <v>12</v>
      </c>
      <c r="M24" s="43">
        <v>13</v>
      </c>
      <c r="N24" s="43">
        <v>14</v>
      </c>
      <c r="O24" s="43">
        <v>15</v>
      </c>
    </row>
  </sheetData>
  <mergeCells count="13">
    <mergeCell ref="A21:A23"/>
    <mergeCell ref="B21:B23"/>
    <mergeCell ref="C21:C23"/>
    <mergeCell ref="D21:D23"/>
    <mergeCell ref="E21:G21"/>
    <mergeCell ref="H21:L21"/>
    <mergeCell ref="M21:N22"/>
    <mergeCell ref="O21:O23"/>
    <mergeCell ref="G22:G23"/>
    <mergeCell ref="H22:H23"/>
    <mergeCell ref="I22:I23"/>
    <mergeCell ref="J22:J23"/>
    <mergeCell ref="L22:L23"/>
  </mergeCells>
  <pageMargins left="0.19685038924217199" right="0.19685038924217199" top="0.51181101799011197" bottom="0.433070868253708" header="0.31496062874794001" footer="0.23622047901153601"/>
  <pageSetup paperSize="9" scale="96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ЛСР по форме №4</vt:lpstr>
      <vt:lpstr>ЛСР по форме №4 с материалами</vt:lpstr>
      <vt:lpstr>ЛСР по форме №4 с оборудованием</vt:lpstr>
      <vt:lpstr>ЛСР по форме №4 с мат. и обор.</vt:lpstr>
      <vt:lpstr>'ЛСР по форме №4'!Заголовки_для_печати</vt:lpstr>
      <vt:lpstr>'ЛСР по форме №4 с мат. и обор.'!Заголовки_для_печати</vt:lpstr>
      <vt:lpstr>'ЛСР по форме №4 с материалами'!Заголовки_для_печати</vt:lpstr>
      <vt:lpstr>'ЛСР по форме №4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2018-11-22T12:55:08Z</cp:lastPrinted>
  <dcterms:created xsi:type="dcterms:W3CDTF">2002-02-11T05:58:42Z</dcterms:created>
  <dcterms:modified xsi:type="dcterms:W3CDTF">2021-08-31T03:46:57Z</dcterms:modified>
</cp:coreProperties>
</file>